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1-43pr\"/>
    </mc:Choice>
  </mc:AlternateContent>
  <bookViews>
    <workbookView xWindow="-105" yWindow="-105" windowWidth="30930" windowHeight="16770"/>
  </bookViews>
  <sheets>
    <sheet name="Ataskaita" sheetId="6" r:id="rId1"/>
    <sheet name="5 programa" sheetId="10" r:id="rId2"/>
  </sheets>
  <definedNames>
    <definedName name="_xlnm.Print_Area" localSheetId="1">'5 programa'!$A$1:$M$143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42" i="10" l="1"/>
  <c r="E142" i="10"/>
  <c r="D142" i="10"/>
  <c r="C142" i="10"/>
  <c r="H126" i="10"/>
  <c r="G126" i="10"/>
  <c r="F126" i="10"/>
  <c r="E126" i="10"/>
  <c r="H123" i="10"/>
  <c r="G123" i="10"/>
  <c r="F123" i="10"/>
  <c r="E123" i="10"/>
  <c r="H120" i="10"/>
  <c r="G120" i="10"/>
  <c r="G118" i="10" s="1"/>
  <c r="G117" i="10" s="1"/>
  <c r="F120" i="10"/>
  <c r="F118" i="10" s="1"/>
  <c r="F117" i="10" s="1"/>
  <c r="E120" i="10"/>
  <c r="E118" i="10" s="1"/>
  <c r="E117" i="10" s="1"/>
  <c r="H118" i="10"/>
  <c r="H117" i="10" s="1"/>
  <c r="H114" i="10"/>
  <c r="G114" i="10"/>
  <c r="F114" i="10"/>
  <c r="E114" i="10"/>
  <c r="H111" i="10"/>
  <c r="G111" i="10"/>
  <c r="G110" i="10" s="1"/>
  <c r="F111" i="10"/>
  <c r="F110" i="10" s="1"/>
  <c r="E111" i="10"/>
  <c r="E110" i="10" s="1"/>
  <c r="H110" i="10"/>
  <c r="H103" i="10"/>
  <c r="G103" i="10"/>
  <c r="F103" i="10"/>
  <c r="E103" i="10"/>
  <c r="H99" i="10"/>
  <c r="H98" i="10" s="1"/>
  <c r="G99" i="10"/>
  <c r="F99" i="10"/>
  <c r="E99" i="10"/>
  <c r="G98" i="10"/>
  <c r="F98" i="10"/>
  <c r="E98" i="10"/>
  <c r="H90" i="10"/>
  <c r="G90" i="10"/>
  <c r="F90" i="10"/>
  <c r="E90" i="10"/>
  <c r="H87" i="10"/>
  <c r="G87" i="10"/>
  <c r="F87" i="10"/>
  <c r="E87" i="10"/>
  <c r="H82" i="10"/>
  <c r="G82" i="10"/>
  <c r="F82" i="10"/>
  <c r="E82" i="10"/>
  <c r="H76" i="10"/>
  <c r="G76" i="10"/>
  <c r="G75" i="10" s="1"/>
  <c r="F76" i="10"/>
  <c r="F75" i="10" s="1"/>
  <c r="E76" i="10"/>
  <c r="E75" i="10" s="1"/>
  <c r="H75" i="10"/>
  <c r="H72" i="10"/>
  <c r="G72" i="10"/>
  <c r="F72" i="10"/>
  <c r="E72" i="10"/>
  <c r="H66" i="10"/>
  <c r="H63" i="10" s="1"/>
  <c r="G66" i="10"/>
  <c r="F66" i="10"/>
  <c r="E66" i="10"/>
  <c r="G63" i="10"/>
  <c r="F63" i="10"/>
  <c r="F62" i="10" s="1"/>
  <c r="E63" i="10"/>
  <c r="H55" i="10"/>
  <c r="G55" i="10"/>
  <c r="F55" i="10"/>
  <c r="E55" i="10"/>
  <c r="H51" i="10"/>
  <c r="G51" i="10"/>
  <c r="F51" i="10"/>
  <c r="E51" i="10"/>
  <c r="H47" i="10"/>
  <c r="G47" i="10"/>
  <c r="F47" i="10"/>
  <c r="E47" i="10"/>
  <c r="H42" i="10"/>
  <c r="H41" i="10" s="1"/>
  <c r="H40" i="10" s="1"/>
  <c r="G42" i="10"/>
  <c r="G41" i="10" s="1"/>
  <c r="G40" i="10" s="1"/>
  <c r="F42" i="10"/>
  <c r="F41" i="10" s="1"/>
  <c r="F40" i="10" s="1"/>
  <c r="E42" i="10"/>
  <c r="E41" i="10"/>
  <c r="E40" i="10" s="1"/>
  <c r="H38" i="10"/>
  <c r="G38" i="10"/>
  <c r="F38" i="10"/>
  <c r="E38" i="10"/>
  <c r="H36" i="10"/>
  <c r="H35" i="10" s="1"/>
  <c r="G36" i="10"/>
  <c r="G35" i="10" s="1"/>
  <c r="F36" i="10"/>
  <c r="F35" i="10" s="1"/>
  <c r="E36" i="10"/>
  <c r="E35" i="10"/>
  <c r="H33" i="10"/>
  <c r="G33" i="10"/>
  <c r="F33" i="10"/>
  <c r="E33" i="10"/>
  <c r="H31" i="10"/>
  <c r="G31" i="10"/>
  <c r="F31" i="10"/>
  <c r="E31" i="10"/>
  <c r="H29" i="10"/>
  <c r="H28" i="10" s="1"/>
  <c r="G29" i="10"/>
  <c r="G28" i="10" s="1"/>
  <c r="F29" i="10"/>
  <c r="F28" i="10" s="1"/>
  <c r="E29" i="10"/>
  <c r="E28" i="10"/>
  <c r="H23" i="10"/>
  <c r="H22" i="10" s="1"/>
  <c r="G23" i="10"/>
  <c r="G22" i="10" s="1"/>
  <c r="F23" i="10"/>
  <c r="F22" i="10" s="1"/>
  <c r="E23" i="10"/>
  <c r="E22" i="10"/>
  <c r="H20" i="10"/>
  <c r="G20" i="10"/>
  <c r="F20" i="10"/>
  <c r="E20" i="10"/>
  <c r="H17" i="10"/>
  <c r="G17" i="10"/>
  <c r="F17" i="10"/>
  <c r="E17" i="10"/>
  <c r="E16" i="10" s="1"/>
  <c r="E15" i="10" s="1"/>
  <c r="H16" i="10"/>
  <c r="G16" i="10"/>
  <c r="F16" i="10"/>
  <c r="F15" i="10" s="1"/>
  <c r="F8" i="10" s="1"/>
  <c r="F7" i="10" s="1"/>
  <c r="G62" i="10" l="1"/>
  <c r="H15" i="10"/>
  <c r="G15" i="10"/>
  <c r="G8" i="10" s="1"/>
  <c r="G7" i="10" s="1"/>
  <c r="H62" i="10"/>
  <c r="H8" i="10" s="1"/>
  <c r="H7" i="10" s="1"/>
  <c r="E62" i="10"/>
  <c r="E8" i="10" s="1"/>
  <c r="E7" i="10" s="1"/>
</calcChain>
</file>

<file path=xl/sharedStrings.xml><?xml version="1.0" encoding="utf-8"?>
<sst xmlns="http://schemas.openxmlformats.org/spreadsheetml/2006/main" count="657" uniqueCount="376">
  <si>
    <t>APLINKOS APSAUGOS PROGRAMOS (NR. 05)</t>
  </si>
  <si>
    <t>05</t>
  </si>
  <si>
    <t>Komunalinių atliekų surinkimas ir tvarkymas</t>
  </si>
  <si>
    <t>SB(VR)</t>
  </si>
  <si>
    <t>SB(VRL)</t>
  </si>
  <si>
    <t>Komunalinių atliekų surinkimas ir tvarkymas Lėbartų kapinėse</t>
  </si>
  <si>
    <t>SB(AA)</t>
  </si>
  <si>
    <t>Savavališkai užterštų teritorijų sutvarkymas</t>
  </si>
  <si>
    <t>Pavojingų atliekų šalinimas</t>
  </si>
  <si>
    <t>SB(AAL)</t>
  </si>
  <si>
    <t xml:space="preserve">Visuomenės švietimo atliekų tvarkymo klausimais vykdymas </t>
  </si>
  <si>
    <t>SB</t>
  </si>
  <si>
    <t>Klaipėdos miesto savivaldybės aplinkos monitoringo vykdymas</t>
  </si>
  <si>
    <t>Visuomenės ekologinis švietimas</t>
  </si>
  <si>
    <t>Sanitarinis vandens telkinių valymas</t>
  </si>
  <si>
    <t>Helofitų (nendrių, švendrių) šalinimas iš vandens telkinių</t>
  </si>
  <si>
    <t>Naujų ir esamų želdynų tvarkymas ir kūrimas</t>
  </si>
  <si>
    <t>SB(VB)</t>
  </si>
  <si>
    <t>IŠ VISO:</t>
  </si>
  <si>
    <t>tūkst. Eur</t>
  </si>
  <si>
    <t>Dviračių ir pėsčiųjų tako nuo Paryžiaus Komunos g. iki Jono kalnelio tiltelio įrengimas</t>
  </si>
  <si>
    <t>Mažinti aplinkos taršą vykdant infrastruktūros plėtros priemones</t>
  </si>
  <si>
    <t>Strateginio triukšmo žemėlapio parengimas (atnaujinimas)</t>
  </si>
  <si>
    <t>SB(L)</t>
  </si>
  <si>
    <t>SB(ES)</t>
  </si>
  <si>
    <t>Detalus (instrumentinis) medžio būklės vertinimas</t>
  </si>
  <si>
    <t>Komunalinių atliekų tvarkymo infrastruktūros plėtra Klaipėdos miesto, Skuodo ir Kretingos rajonų bei Neringos savivaldybėse</t>
  </si>
  <si>
    <t>SB(ESL)</t>
  </si>
  <si>
    <t xml:space="preserve">STRATEGINIO VEIKLOS PLANO VYKDYMO ATASKAITA </t>
  </si>
  <si>
    <t>APLINKOS APSAUGOS PROGRAMA (NR. 05)</t>
  </si>
  <si>
    <t>Surinktų perdirbti antrinių žaliavų dalis (proc.) nuo visų buityje susidariusių surinktų atliekų per metus</t>
  </si>
  <si>
    <t>ĮVYKDYMO ATASKAITA</t>
  </si>
  <si>
    <t>faktiškai įvykdyta</t>
  </si>
  <si>
    <t>iš dalies įvykdyta</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</si>
  <si>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</si>
  <si>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</si>
  <si>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</si>
  <si>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t>neįvykdyta</t>
  </si>
  <si>
    <t>Komunalinių atliekų tvarkymo organizavimas:</t>
  </si>
  <si>
    <t>Atliekų, kurių turėtojo nustatyti neįmanoma arba kuris nebeegzistuoja, tvarkymas:</t>
  </si>
  <si>
    <t>Smeltalės upės valymo poveikio aplinkai vertinimo atrankos rengimas</t>
  </si>
  <si>
    <t>Įrengtų parkų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</si>
  <si>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</si>
  <si>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</si>
  <si>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</si>
  <si>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</si>
  <si>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</si>
  <si>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</si>
  <si>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</si>
  <si>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</si>
  <si>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</si>
  <si>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</si>
  <si>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Planas</t>
  </si>
  <si>
    <t>Faktas</t>
  </si>
  <si>
    <t>Aplinkos apsaugos programa</t>
  </si>
  <si>
    <t>05.01.</t>
  </si>
  <si>
    <t xml:space="preserve">Siekti subalansuotos ir kokybiškos aplinkos Klaipėdos mieste   </t>
  </si>
  <si>
    <t>05.01.01.</t>
  </si>
  <si>
    <t xml:space="preserve">Tobulinti atliekų tvarkymo sistemą  </t>
  </si>
  <si>
    <t>05.01.01.01.</t>
  </si>
  <si>
    <t>05.01.01.01.01.</t>
  </si>
  <si>
    <t>Priimtų į sąvartyną atliekų kiekis, tūkst.</t>
  </si>
  <si>
    <t>t</t>
  </si>
  <si>
    <t>05.01.01.01.02.</t>
  </si>
  <si>
    <t>05.01.01.02.</t>
  </si>
  <si>
    <t>05.01.01.02.01.</t>
  </si>
  <si>
    <t>Išvežta statybinių, biologiškai skaidžių šiukšlių</t>
  </si>
  <si>
    <t>Išvežta padangų</t>
  </si>
  <si>
    <t>05.01.01.02.02.</t>
  </si>
  <si>
    <t>Surinkta pavojingų atliekų</t>
  </si>
  <si>
    <t>05.01.01.03.</t>
  </si>
  <si>
    <t>05.01.01.03.01.</t>
  </si>
  <si>
    <t>Įgyvendinta atliekų tvarkymo švietimo priemonių</t>
  </si>
  <si>
    <t>vnt.</t>
  </si>
  <si>
    <t>Įrengta informacinių stendų prie atliekų surinkimo konteinerių aikštelių</t>
  </si>
  <si>
    <t>0,00</t>
  </si>
  <si>
    <t>05.01.01.04.</t>
  </si>
  <si>
    <t>05.01.01.04.01.</t>
  </si>
  <si>
    <t>Projekto „Komunalinių atliekų tvarkymo infrastruktūros plėtra Klaipėdos miesto, Skuodo ir Kretingos rajonų bei Neringos savivaldybėse“ įgyvendinimas</t>
  </si>
  <si>
    <t>Įrengta pusiau požeminių konteinerių aikštelių</t>
  </si>
  <si>
    <t>05.01.02.</t>
  </si>
  <si>
    <t xml:space="preserve">Vykdyti gamtinės aplinkos stebėsenos ir gyventojų ekologinio švietimo priemones   </t>
  </si>
  <si>
    <t>05.01.02.01.</t>
  </si>
  <si>
    <t>05.01.02.01.01.</t>
  </si>
  <si>
    <t>Parengta ataskaitų</t>
  </si>
  <si>
    <t>05.01.02.01.02.</t>
  </si>
  <si>
    <t>1,00</t>
  </si>
  <si>
    <t>05.01.02.01.03.</t>
  </si>
  <si>
    <t>05.01.02.01.04.</t>
  </si>
  <si>
    <t>Ištirtų medžių kiekis</t>
  </si>
  <si>
    <t>05.01.03.</t>
  </si>
  <si>
    <t>Prižiūrėti, saugoti ir gausinti miesto poilsio zonų gamtinę aplinką</t>
  </si>
  <si>
    <t>05.01.03.01.</t>
  </si>
  <si>
    <t>05.01.03.01.01.</t>
  </si>
  <si>
    <t>Valoma vandens telkinių</t>
  </si>
  <si>
    <t>05.01.03.01.02.</t>
  </si>
  <si>
    <t>ha</t>
  </si>
  <si>
    <t>05.01.03.01.03.</t>
  </si>
  <si>
    <t>Vandens telkinių dugno valymas ir aplinkos apželdinimas</t>
  </si>
  <si>
    <t>2,00</t>
  </si>
  <si>
    <t>05.01.03.01.04.</t>
  </si>
  <si>
    <t>Parengta ataskaita</t>
  </si>
  <si>
    <t>05.01.03.02.</t>
  </si>
  <si>
    <t>05.01.03.02.01.</t>
  </si>
  <si>
    <t>05.01.03.02.02.</t>
  </si>
  <si>
    <t>Sąjūdžio parko reprezentacinės dalies ir prieigų sutvarkymas</t>
  </si>
  <si>
    <t>Atlikta įrengimo darbų. Užbaigtumas</t>
  </si>
  <si>
    <t>proc.</t>
  </si>
  <si>
    <t>100,00</t>
  </si>
  <si>
    <t>05.01.03.02.03.</t>
  </si>
  <si>
    <t>05.01.03.02.04.</t>
  </si>
  <si>
    <t>Projekto „Klaipėdos miesto bendrojo plano kraštovaizdžio dalies keitimas ir Melnragės parko įrengimas“ įgyvendinimas</t>
  </si>
  <si>
    <t>Pakeista Bendrojo plano (kraštovaizdžio dalies) sprendinių</t>
  </si>
  <si>
    <t>05.01.03.02.05.</t>
  </si>
  <si>
    <t>Ąžuolyno giraitės sutvarkymas, gerinant gamtinę aplinką ir skatinant aktyvų laisvalaikį ir lankytojų srautus</t>
  </si>
  <si>
    <t>05.01.03.02.06.</t>
  </si>
  <si>
    <t>Malūno parko teritorijos sutvarkymas, gerinant gamtinę aplinką ir skatinant lankytojų srautus</t>
  </si>
  <si>
    <t>05.01.03.03.</t>
  </si>
  <si>
    <t>05.01.03.03.01.</t>
  </si>
  <si>
    <t>Nutiesta dviračių tako (1,539 km). Užbaigtumas</t>
  </si>
  <si>
    <t>05.01.03.03.03.</t>
  </si>
  <si>
    <t>05.01.03.04.</t>
  </si>
  <si>
    <t>05.01.03.04.01.</t>
  </si>
  <si>
    <t>Pakeista medinių takų ir laiptų, tūkst.</t>
  </si>
  <si>
    <t>05.01.03.04.02.</t>
  </si>
  <si>
    <t>m</t>
  </si>
  <si>
    <t>05.01.04.</t>
  </si>
  <si>
    <t>05.01.04.01.</t>
  </si>
  <si>
    <t>05.01.04.01.01.</t>
  </si>
  <si>
    <t>Oro taršos kietosiomis dalelėmis mažinimas, atnaujinant gatvių priežiūros ir valymo technologijas</t>
  </si>
  <si>
    <t>Parengtas aplinkos oro kokybės valdymo priemonių planas</t>
  </si>
  <si>
    <t>Programų lėšų likučių laikinai laisvos lėšos  (apyvartos lėšų likutis)</t>
  </si>
  <si>
    <t>Valstybės biudžeto specialiosios tikslinės dotacijos lėšos</t>
  </si>
  <si>
    <t>Vietinės rinkliavos lėšos</t>
  </si>
  <si>
    <t>Vietinių rinkliavų likučio lėšos</t>
  </si>
  <si>
    <t>Savivaldybės aplinkos apsaugos rėmimo specialiosios programos lėšos</t>
  </si>
  <si>
    <t>Savivaldybės aplinkos apsaugos rėmimo specialiosios programos lėšų likutis</t>
  </si>
  <si>
    <t>BVS lėšos</t>
  </si>
  <si>
    <t>15,00</t>
  </si>
  <si>
    <t>Dviračių takų ilgis</t>
  </si>
  <si>
    <t>km</t>
  </si>
  <si>
    <t>Energinę vertę turinčių atliekų, panaudojamų energijai išgauti, dalis (proc.) nuo visų buityje susidariusių surinktų atliekų, per metus</t>
  </si>
  <si>
    <t>Atlikti triukšmo matavimai (3 kartai per metus) Aplinkos monitoringo programoje nustatytose vietose</t>
  </si>
  <si>
    <t>skaičius</t>
  </si>
  <si>
    <t>44,00</t>
  </si>
  <si>
    <t>Atlikti aplinkos oro matavimai (4 kartai per metus) Aplinkos monitoringo programoje nustatytose vietose</t>
  </si>
  <si>
    <t>35,00</t>
  </si>
  <si>
    <t>Rūšiuojamų komunalinių atliekų dalis (proc.), nuo visų surinktų atliekų kiekio per metus</t>
  </si>
  <si>
    <t>1560401</t>
  </si>
  <si>
    <t>15202</t>
  </si>
  <si>
    <t>15201</t>
  </si>
  <si>
    <t>1560402</t>
  </si>
  <si>
    <t>10,00</t>
  </si>
  <si>
    <t>05.01.01.07.</t>
  </si>
  <si>
    <t>Klaipėdos miesto savivaldybės atliekų prevencijos ir tvarkymo 2021–2027 m. plano parengimas</t>
  </si>
  <si>
    <t>05.01.01.07.01.</t>
  </si>
  <si>
    <t>155</t>
  </si>
  <si>
    <t>05.01.02.01.05.</t>
  </si>
  <si>
    <t>Želdynų ir želdinių inventorizavimas ir jų geoduomenų bazės tikslinimas ir papildymas</t>
  </si>
  <si>
    <t>05.01.02.01.06.</t>
  </si>
  <si>
    <t>Atlikta Danės upės senvagės sutvarkymo darbų. Užbaigtumas</t>
  </si>
  <si>
    <t>Sutvarkytas Žardės mažasis telkinys</t>
  </si>
  <si>
    <t>151</t>
  </si>
  <si>
    <t>Atlikta Kretingos g. telkinio sutvarkymo darbų (2020 m. parengtas aprašas). Užbaigtumas</t>
  </si>
  <si>
    <t>Parengtas Danės upės valymo darbų projektas (2023 m. darbų pradžia)</t>
  </si>
  <si>
    <t>131</t>
  </si>
  <si>
    <t>1311</t>
  </si>
  <si>
    <t>1321</t>
  </si>
  <si>
    <t>SB(ES-VB)</t>
  </si>
  <si>
    <t>132</t>
  </si>
  <si>
    <t>05.01.04.01.02.</t>
  </si>
  <si>
    <t>05.01.04.01.03.</t>
  </si>
  <si>
    <t>Želdynų projektavimas</t>
  </si>
  <si>
    <t>Europos Sąjungos paramos lėšos SB(VB)</t>
  </si>
  <si>
    <t>Parengtas techninis projektas</t>
  </si>
  <si>
    <t>–</t>
  </si>
  <si>
    <t>98,80</t>
  </si>
  <si>
    <t>6,00</t>
  </si>
  <si>
    <t>Parengtas planas</t>
  </si>
  <si>
    <t>Gamtinės aplinkos stebėsenos ir ekologinio švietimo vykdymas</t>
  </si>
  <si>
    <t>85,00</t>
  </si>
  <si>
    <t>Atlikta inventorizacija. Užbaigtumas</t>
  </si>
  <si>
    <t>05.01.02.01.06.01.</t>
  </si>
  <si>
    <t>Užterštų teritorijų ekogeologinių tyrimų atlikimas ir tvarkymo planų įgyvendinimas</t>
  </si>
  <si>
    <t>Parengta užterštų teritorijų tvarkymo planų</t>
  </si>
  <si>
    <t>05.01.02.01.07.</t>
  </si>
  <si>
    <t>Parengta monitoringo programa</t>
  </si>
  <si>
    <t>05.01.02.01.09.</t>
  </si>
  <si>
    <t>Želdynų ir želdinių apsaugos, priežiūros ir tvarkymo komisijos narių veiklos užtikrinimas</t>
  </si>
  <si>
    <t>Komisijos narių</t>
  </si>
  <si>
    <t>Miesto vandens telkinių priežiūra</t>
  </si>
  <si>
    <t>05.01.03.01.05.</t>
  </si>
  <si>
    <t>Danės upės valymo poveikio aplinkai vertinimo atrankos rengimas</t>
  </si>
  <si>
    <t>Poveikio aplinkai vertinimas</t>
  </si>
  <si>
    <t>05.01.03.01.06.</t>
  </si>
  <si>
    <t>Smeltalės upės valymo darbai</t>
  </si>
  <si>
    <t>Miesto želdynų ir želdinių tvarkymas ir kūrimas</t>
  </si>
  <si>
    <t>Pasodinta medžių</t>
  </si>
  <si>
    <t>Pasodinta krūmų</t>
  </si>
  <si>
    <t>05.01.03.02.08.</t>
  </si>
  <si>
    <t>Melnragės parko rytinės dalies įrengimas</t>
  </si>
  <si>
    <t>Techninio projekto atnaujinimas</t>
  </si>
  <si>
    <t>Dviračių ir pėsčiųjų takų  plėtra:</t>
  </si>
  <si>
    <t>Pajūrio juostos priežiūra ir apsauga</t>
  </si>
  <si>
    <t>Sutvirtinta kopagūbrio, pinant tvoreles iš žabų</t>
  </si>
  <si>
    <t>Sutvirtinta kopagūbrio šakų klojiniais, tūkst.</t>
  </si>
  <si>
    <t>Aplinkos taršos infrastruktūros priemonių įgyvendinimas</t>
  </si>
  <si>
    <t>Atlikta rangos darbų</t>
  </si>
  <si>
    <t>05.01.04.01.04.</t>
  </si>
  <si>
    <t>Lietaus nuotekų tinklų įrengimas Turistų gatvėje</t>
  </si>
  <si>
    <t>60,00</t>
  </si>
  <si>
    <t>SB(VBL)</t>
  </si>
  <si>
    <t>Europos Sąjungos paramos lėšų likutis (SB(VBL)</t>
  </si>
  <si>
    <r>
      <rPr>
        <b/>
        <sz val="12"/>
        <rFont val="Times New Roman"/>
        <family val="1"/>
        <charset val="186"/>
      </rPr>
      <t>Pastaba</t>
    </r>
    <r>
      <rPr>
        <sz val="12"/>
        <rFont val="Times New Roman"/>
        <family val="1"/>
        <charset val="186"/>
      </rPr>
      <t>. Strateginio planavimo skyrius, vertindamas programos įgyvendinimo lygį, atsižvelgia į programos priemonių ir papriemonių įgyvendinimo lygį:</t>
    </r>
  </si>
  <si>
    <r>
      <t xml:space="preserve">Asignavimų valdytoja –  </t>
    </r>
    <r>
      <rPr>
        <sz val="12"/>
        <rFont val="Times New Roman"/>
        <family val="1"/>
        <charset val="186"/>
      </rPr>
      <t>Klaipėdos miesto savivaldybės administracija.</t>
    </r>
  </si>
  <si>
    <t>(pagal planą arba geriau);</t>
  </si>
  <si>
    <t>(blogiau, nei planuota);</t>
  </si>
  <si>
    <t>(nepasiekta planuota reikšmė).</t>
  </si>
  <si>
    <t>2022</t>
  </si>
  <si>
    <t>29,85</t>
  </si>
  <si>
    <t>14,05</t>
  </si>
  <si>
    <t>69,02</t>
  </si>
  <si>
    <t>Dėl užsitęsusių viešųjų pirkimų procedūrų aplinkos oro monitoringo paslaugų sutartis sudaryta 2022 m. pabaigoje, todėl neatlikti planuoti aplinkos oro monitoringo tyrimai.</t>
  </si>
  <si>
    <t>47,00</t>
  </si>
  <si>
    <t>Aplinkos triukšmo matavimai atlikti 2 kartus pagal Klaipėdos m. savivaldybės aplinkos monitoringo 2022–2026 m. programą, patvirtintą Klaipėdos miesto savivaldybės tarybos 2021-09-30 sprendimu Nr. T2-198.</t>
  </si>
  <si>
    <t>58,00</t>
  </si>
  <si>
    <t>55,36</t>
  </si>
  <si>
    <t>1,80</t>
  </si>
  <si>
    <t>1,16</t>
  </si>
  <si>
    <t>2022 m.: Sutvarkyta komunalinių atliekų pagal faktą.</t>
  </si>
  <si>
    <t>901,00</t>
  </si>
  <si>
    <t>793,12</t>
  </si>
  <si>
    <t>240,00</t>
  </si>
  <si>
    <t>42,20</t>
  </si>
  <si>
    <t>1415</t>
  </si>
  <si>
    <t>4,00</t>
  </si>
  <si>
    <t>2,91</t>
  </si>
  <si>
    <t>5,00</t>
  </si>
  <si>
    <t>82,00</t>
  </si>
  <si>
    <t>92,00</t>
  </si>
  <si>
    <t>73,00</t>
  </si>
  <si>
    <t>05.01.01.05.</t>
  </si>
  <si>
    <t>Asbesto turinčių gaminių atliekų surinkimas apvažiavimo būdu, transportavimas ir šalinimas iš gyvenamųjų bei viešosios paskirties pastatų</t>
  </si>
  <si>
    <t>05.01.01.05.01.</t>
  </si>
  <si>
    <t>14112</t>
  </si>
  <si>
    <t>Sutvarkyta asbestinių atliekų</t>
  </si>
  <si>
    <t>52,00</t>
  </si>
  <si>
    <t>2022 m.: 2020-05-15 pasirašyta sutartis Nr. J9-1436 su UAB „Ekokonsultacijos“ dėl Klaipėdos miesto savivaldybės atliekų prevencijos ir tvarkymo 2021 – 2027 m. plano parengimo paslaugos. Sutartis sustabdyta 2021-07-13 papildomu susitarimu Nr. J9-1872 iki kol bus gauta informacija iš UAB Klaipėdos regiono atliekų tvarkymu centro apie parengtą Klaipėdos regiono atliekų prevencijos ir tvarkymo 2021–2027 m. plano projektą. Kadangi Valstybinis atliekų prevencijos ir tvarkymo 2021- 2027 metų planas patvirtintas tik 2022 m. birželio 1 d. LR Vyriausybės nutarimu Nr. 573, Klaipėdos regioninis atliekų prevencijos ir tvarkymo 2021–2027 m. plano  projektas 2023 m. nebuvo parengtas, todėl visa apimtimi nebuvo parengtas ir Klaipėdos miesto savivaldybės atliekų prevencijos ir tvarkymo 2021 – 2027 m. plano projektas. Pagal Atliekų tvarkymo įstatymo nuostatas Klaipėdos miesto savivaldybės atliekų prevencijos ir tvarkymo plane turi būti numatomos priemonės, užtikrinančios  Valstybiniame atliekų prevencijos ir tvarkymo plane ir regioniniame atliekų prevencijos ir tvarkymo plane nustatytų užduočių įgyvendinimą.</t>
  </si>
  <si>
    <t>05.01.01.10.</t>
  </si>
  <si>
    <t>Atliekų surinkimo priemonių įsigijimas</t>
  </si>
  <si>
    <t>05.01.01.10.01.</t>
  </si>
  <si>
    <t>Įsigyta konteinerių ir dėžių</t>
  </si>
  <si>
    <t>61,00</t>
  </si>
  <si>
    <t>2022 m.: Įsigyta 70 vnt. medinių šiukšliadėžių ir 15 vnt. lauko rūšiavimo šiukšliadėžių (popieriui, stiklui, plastikui). Rodiklis viršytas, nes po viešųjų pirkimų procedūrų šiukšliadėžės nupirktos už mažesnę kainą, nei planuota.</t>
  </si>
  <si>
    <t>Nepertraukiami oro matavimai oro kokybės stotelėse</t>
  </si>
  <si>
    <t>9,00</t>
  </si>
  <si>
    <t>200,00</t>
  </si>
  <si>
    <t xml:space="preserve">Užterštų teritorijų ekogeologinių tyrimų atlikimas ir tvarkymo planų įgyvendinimas </t>
  </si>
  <si>
    <t>Sutvarkyta teritorijų (Miesto tvarkymo skyrius)</t>
  </si>
  <si>
    <t>Ištirta teritorijų, kur rasta dirvožemio tarša Cr (chromu)</t>
  </si>
  <si>
    <t>Sutvarkyta teritorijų (Statinių administravimo skyrius)</t>
  </si>
  <si>
    <t>Klaipėdos miesto savivaldybės aplinkos monitoringo 2022-2026 programos parengimas</t>
  </si>
  <si>
    <t>05.01.02.01.08.</t>
  </si>
  <si>
    <t>Batimetrinių matavimų atlikimas</t>
  </si>
  <si>
    <t>Atlikta matavimų</t>
  </si>
  <si>
    <t>2022 m.: Matavimai atlikti</t>
  </si>
  <si>
    <t>2022 m.: Komisiją sudaro 12 narių. Atlygis mokamas 5 nariams. Už dalyvavimą posėdžiuose ir medžiagos nagrinėjimą per 2022 m. sumokėta 3230,85 Eur.</t>
  </si>
  <si>
    <t>05.01.02.01.10.</t>
  </si>
  <si>
    <t>Girulių miško vertingųjų savybių nustatymo tyrimo atlikimas</t>
  </si>
  <si>
    <t xml:space="preserve">2022 m.: Pagal 2022-06-06 paslaugų sutartį Klaipėdos universitetas parengė Klaipėdos, Melnragės ir Girulių miškų gamtinių vertybių identifikavimo tyrimų ir preliminarių saugotinų teritorijos ribų nustatymo paslaugų ataskaitą.
</t>
  </si>
  <si>
    <t>16,00</t>
  </si>
  <si>
    <t>Išvalyti helofitai iš vandens telkinių ploto</t>
  </si>
  <si>
    <t>5,50</t>
  </si>
  <si>
    <t>12,70</t>
  </si>
  <si>
    <t>2022 m.: Parengtas atrankos informacijos dėl poveikio aplinkai vertinimo dokumentas Savivaldybės administracijos planuojamai veiklai – Danės upės valymo, gilinimo ir tvarkymo darbams Klaipėdos m. savivaldybės teritorijoje. Aplinkos apsaugos agentūra 2022-03-17 priėmė atrankos išvadą dėl Danės upės valymo, gilinimo ir tvarkymo darbų Klaipėdos m. savivaldybės teritorijoje poveikio aplinkai vertinimo – poveikio aplinkai vertinimas neprivalomas.</t>
  </si>
  <si>
    <t xml:space="preserve">2022 m.: Parengtas Smeltalės upės Klaipėdos m. valymo darbų projektas, kuris patvirtintas KMSA direktoriaus įsakymu. </t>
  </si>
  <si>
    <t>05.01.03.01.07.</t>
  </si>
  <si>
    <t>Danės upės pakrantės šlaito erozijos ir jos padarinių šalinimas</t>
  </si>
  <si>
    <t>193,00</t>
  </si>
  <si>
    <t xml:space="preserve">2022 m.: Darbai vykdyti pagal 2021-07-22 sutartį su UAB ,,Klaipėdos želdiniai“. Pasodinta 193 vnt. medžių. Rodiklis nepasiektas, nes pasodinta daugiau krūmų nei medžių. </t>
  </si>
  <si>
    <t>Želdinių sutvarkymas prie Joniškės kapinių tvoros</t>
  </si>
  <si>
    <t>2022 m.: Darbai atlikti.</t>
  </si>
  <si>
    <t>Apsauginės paskirties želdynų ir želdinių įrengimo labiausiai taršos veikiamose teritorijose veiksmų plano įgyvendinimas</t>
  </si>
  <si>
    <t>90,00</t>
  </si>
  <si>
    <t>3 078,00</t>
  </si>
  <si>
    <t>3 084,00</t>
  </si>
  <si>
    <t xml:space="preserve">2022 m.: Darbai buvo vykdomi pagal 2021-07-22 sutartį su UAB ,,Klaipėdos želdiniai“. Pasodinta 3084 vnt. krūmų. Teritorijoje buvo numatyta sodinti medžius, tačiau dėl požeminių tinklų medžių sodinti nebuvo galima, todėl teritorija buvo apsodinta krūmais. </t>
  </si>
  <si>
    <t>Apsauginės paskirties želdyno įrengimo teritorijoje tarp geležinkelio ir žemės sklypų Upelio g. 25 ir Nendrių g. 36 įgyvendinimas</t>
  </si>
  <si>
    <t>2022 m.: Vykdomos viešųjų pirkimų procedūros. Darbai bus vykdomi 2023 m.</t>
  </si>
  <si>
    <t>95,00</t>
  </si>
  <si>
    <t>Tualeto įrengimas</t>
  </si>
  <si>
    <t>Atlikta rangos darbų (I etapas). Užbaigtumas</t>
  </si>
  <si>
    <t>Atlikta rangos darbų (II etapas). Užbaigtumas</t>
  </si>
  <si>
    <t>30,00</t>
  </si>
  <si>
    <t>23,00</t>
  </si>
  <si>
    <t>2022 m.: 2022-04-01 pasirašyta sutartis su UAB „VVARFF“ dėl parko įrengimo II etapo rangos darbų. Sutarties terminas – 12 mėn. nuo statybvietės perdavimo. Statybvietė perduota 2022-04-19. Atlikta ir užaktuota 23 proc. rangos darbų. Darbai vyksta pagal skirtą finansavimą.</t>
  </si>
  <si>
    <t>2022 m.: Sudaryta žodinė sutartis su UAB „Želdynai“ dėl Melnragės parko techninio projekto atnaujinimo ir statybos leidimo gavimo rytinei parko daliai. Projekto sprendiniai ne kartą kito po aptarimų su bendruomene. 2022-12-29 įvykdytas oficialus projektinių pasiūlymų viešinimas. Projektas bus koreguojamas pagal naujai gautas pastabas.</t>
  </si>
  <si>
    <t>05.01.03.02.09.</t>
  </si>
  <si>
    <t>Miško parko įrengimas Smiltynėje (Iki 2022-11-22 Projekto „Miško parkas“  pėsčiųjų ir dviračių takų  įrengimas Smiltynėje)</t>
  </si>
  <si>
    <t>Parengti techniniai projektai</t>
  </si>
  <si>
    <t>3,00</t>
  </si>
  <si>
    <t>2022 m.: 1. 2021-04-12 pasirašyta paslaugų sutartis techninio projekto parengimui su UAB „Transporto infrastruktūros projektai“  (Baltijos pr., Šilutės pl., Varpų g. ). 2. 2021-04-12 pasirašyta paslaugų sutartis techninio projekto parengimui su UAB „Transporto infrastruktūros projektai“  (Dubysos g., Liubeko g.). 3. 2021-05-26 pasirašyta paslaugų sutartis techninio projekto parengimui su MB „Susisiekimo komunikacijų sprendimai“  (Baltijos pr., Pilies g.). Visos projektavimo paslaugos įvykdytos (parengti techniniai projektai, gauti statybą leidžiantys dokumentai).</t>
  </si>
  <si>
    <t>Nutiesta dviračių tako. Užbaigtumas</t>
  </si>
  <si>
    <t>12,00</t>
  </si>
  <si>
    <t>2022 m.: 2022-09-21 pasirašyta rangos darbų sutartis su UAB „Inkomsta ir Co“ (Varpų g., Šilutės pl., Dubysos g.), atlikta 12 proc. rangos darbų.</t>
  </si>
  <si>
    <t>05.01.03.03.07.</t>
  </si>
  <si>
    <t>Dviračių ir pėsčiųjų tako Danės upės slėnio teritorijoje nuo Klaipėdos g. tilto iki miesto ribos įrengimas</t>
  </si>
  <si>
    <t>05.01.03.03.08.</t>
  </si>
  <si>
    <t>Dviračių ir pėsčiųjų tako įrengimas nuo Sausio 15-osios g. ir Tilžės g. sankryžos iki Taikos pr. ir Sausio 15-osios sankryžos</t>
  </si>
  <si>
    <t>2022 m.: Pagal 2021-05-26 pasirašytą paslaugų sutartį su UAB „Plentprojektas“ parengtas techninis projektas.</t>
  </si>
  <si>
    <t>05.01.03.03.09.</t>
  </si>
  <si>
    <t>Dviračių ir pėsčiųjų tako įrengimas Giruliuose (Stoties g., Turistų g., Šlaito g.)</t>
  </si>
  <si>
    <t>2022 m.: Pagal 2021-06-13 pasirašytą paslaugų sutartį su UAB „Plentprojektas“ rengiamas techninis projektas. Numatyti apmokėjimai atlikti pagal pasirašyto finansinio kalendorinio grafiko įsipareigojimus.</t>
  </si>
  <si>
    <t>05.01.03.03.10.</t>
  </si>
  <si>
    <t>2022 m.: Pagal 2021-09-08 pasirašytą paslaugų sutartį su UAB „Plentprojektas“ rengiamas techninis projektas. Numatyti apmokėjimai atlikti pagal pasirašyto finansinio kalendorinio grafiko įsipareigojimus.</t>
  </si>
  <si>
    <t>05.01.03.03.11.</t>
  </si>
  <si>
    <t>Dviračių ir pėsčiųjų takų remontas H. Manto g. ties Dariaus ir Girėno g. viaduku</t>
  </si>
  <si>
    <t>Medinių laiptų ir takų, vedančių per apsauginį kopagūbrį, įrengimas ir remontas</t>
  </si>
  <si>
    <t>kv.m</t>
  </si>
  <si>
    <t>3,20</t>
  </si>
  <si>
    <t>4,30</t>
  </si>
  <si>
    <t>Parengta krantotvarkos programa</t>
  </si>
  <si>
    <t>2022 m.: 2022-09-30 pasirašyta rangos sutartis dėl  krantotvarkos programos parengimo su Gamtos tyrimų centru. Programa parengta.</t>
  </si>
  <si>
    <t>Suorganizuotas architektūrinis konkursas</t>
  </si>
  <si>
    <t>Pakeistas detalusis planas</t>
  </si>
  <si>
    <t>Parengtas techninis darbo projektas</t>
  </si>
  <si>
    <t>99,00</t>
  </si>
  <si>
    <t xml:space="preserve">Klaipėdos miesto savivaldybės 2022–2024 m. 
strateginio veiklos plano įgyvendinimo          2022 m. ataskaitos dalis       
</t>
  </si>
  <si>
    <t xml:space="preserve">2022 M. KLAIPĖDOS MIESTO SAVIVALDYBĖS </t>
  </si>
  <si>
    <t>2022 m. SVP programos Nr. 05 įvykdymas</t>
  </si>
  <si>
    <r>
      <rPr>
        <b/>
        <sz val="12"/>
        <rFont val="Times New Roman"/>
        <family val="1"/>
        <charset val="186"/>
      </rPr>
      <t xml:space="preserve">Iš 2022 m. </t>
    </r>
    <r>
      <rPr>
        <sz val="12"/>
        <rFont val="Times New Roman"/>
        <family val="1"/>
        <charset val="186"/>
      </rPr>
      <t xml:space="preserve">planuotų įvykdyti 36 priemonių ir papriemonių (kurioms patvirtinti / skirti asignavimai): </t>
    </r>
  </si>
  <si>
    <t>2022 m.: Gegužės mėnesį baigti Klaipėdos lopšelio-darželio „Bitutė“ teritorijos, esančios Švyturio g.14A, sutvarkymo darbai. Sutaupius lėšų, įvykdytos pirkimo procedūros Klaipėdos Švyturio teritorijos ir lopšelio-darželio „Traukinukas“ teritorijos sutvarkymo darbams, 2022 m. lapkričio mėnesį pradėti Švyturio teritorijos sutvarkymo darbai, kurie bus tęsiami 2023 metais.</t>
  </si>
  <si>
    <t>2022 m.: Pagal sutartį su UAB „Frezavimo namai“ pagaminti ir įrengti 92 informaciniai stendai prie atliekų surinkimo konteinerių aikštelių Klaipėdos mieste. Stendų įrengta daugiau, nei planuota, nes stendai ir jų įrengimo darbai nupirkti pigiau.</t>
  </si>
  <si>
    <t xml:space="preserve">2022 m.: Baigtas visų planuotų pusiau požeminių konteinerių aikštelių įrengimas (projekto metu įrengtos 266 aikštelės, 2 aikštelių atsisakyta, neradus vietos). Iš sutaupytų projekto lėšų 2023 m.  planuojama papildomai įrengti 40 antžeminių konteinerių aikštelių. Vyksta antžeminių aikštelių projektavimo ir įrengimo viešojo pirkimo procedūros. Projektą įgyvendina Klaipėdos regiono atliekų tvarkymo centras, projekto veiklų pabaiga 2023-08-31. </t>
  </si>
  <si>
    <t>2022 m.: Pagal 2022-06-07 sudarytą paslaugų sutartį UAB „Saugalita“ parengė aplinkos triukšmo monitoringo ataskaitą. 
2022-12-16 sudaryta paslaugų sutartis su UAB „Darnaus vystymosi institutas“ dėl aplinkos oro monitoringo vykdymo paslaugų. Dėl duomenų trūkumo neparengta šios monitoringo dalies metinė ataskaita. Atlikti 3 viešieji pirkimai, kurių metu negauta pasiūlymų dirvožemio ir paviršinio vandens monitoringo dalims. Šių aplinkos monitoringo dalių viešieji pirkimai bus atnaujinti 2023 m.</t>
  </si>
  <si>
    <t>2022 m.: Pagal 2022-08-23 sutartį ištirta 140 medžių. Vykdant viešųjų pirkimų procedūras, paslauga nupirkta brangiau, nei planuota, todėl ištirta mažiau medžių.</t>
  </si>
  <si>
    <t>2022 m.: Atliktas 15 vandens telkinių valymas pagal 2021-05-04 sutartį su UAB „Vakarų specializuotas autotransportas“. Rodiklis nepasiektas, nes pasikeitė 1-o telkinio  juridinis statusas.</t>
  </si>
  <si>
    <t>2022 m.: Sakurų parke atlikta 95 proc. darbų (suformuoti takai, įrengtas vandens telkinys, tiltelis,  pastatytas viešasis tualetas, įrengtos vaikų žaidimo aikštelės, apšvietimas, pasodinti augalai, pastatyti mažosios architektūros elementai). 2023 m. pavasarį bus užbaigti aplinkos tvarkymo darbai su žolės sodinimu ir sustatyta  mažoji architektūra.</t>
  </si>
  <si>
    <t>2022 m.: Malūno parko įrengimo rangos darbai baigti, rangovo užbaigtų statybos darbų perdavimo statytojui aktas pasirašytas 
2022-05-26. Deklaracija apie statybos užbaigimą pateikta 
2022-07-04. Rangovas UAB „Tilta“ vėlavo atlikti darbus, todėl buvo skaičiuojami delspinigiai, iš viso priskaičiuota 48886,73 Eur delspinigių, kurie buvo išskaičiuoti iš mokėtinų sumų.</t>
  </si>
  <si>
    <t>2022 m.: Detalusis planas parengtas ir patvirtintas 2022-09-27 įsakymu.</t>
  </si>
  <si>
    <r>
      <rPr>
        <b/>
        <sz val="12"/>
        <rFont val="Times New Roman"/>
        <family val="1"/>
        <charset val="186"/>
      </rPr>
      <t xml:space="preserve">Programą vykdė: </t>
    </r>
    <r>
      <rPr>
        <sz val="12"/>
        <rFont val="Times New Roman"/>
        <family val="1"/>
        <charset val="186"/>
      </rPr>
      <t>Statybos ir infrastruktūros plėtros skyrius, Projektų skyrius, Miesto tvarkymo skyrius, Aplinkosaugos skyrius, Urbanistikos ir architektūros skyrius, Statinių administravimo skyrius, l. e. p. vyriausioji patarėja I. Kubilienė.</t>
    </r>
  </si>
  <si>
    <t>Triukšmo mažinimo priemonių geležinkeliuose įrengimas Klaipėdos miesto savivaldybėje (projektą įgyvendina AB „Lietuvos geležinkeliai“)</t>
  </si>
  <si>
    <t>________________________________________</t>
  </si>
  <si>
    <t>Efekto / Rezultato / Produkto</t>
  </si>
  <si>
    <t>2022 m.: Klaipėdos miesto savivaldybės organizuojamos komunalinių atliekų sistemos administratorius – UAB Klaipėdos regiono atliekų tvarkymo centras surinko ir sutvarkė komunalinių atliekų pagal faktą.</t>
  </si>
  <si>
    <r>
      <t>2022 m.: Įvykdytas 46 nelegalių sąvartynų sutvarkymas. Išvežta ir perduota atliekų tvarkytojui: 683,46 t statybinių atliekų, 31,51 t biologiškai skaidžių (žaliųjų) atliekų, 56,53 t. stambiagabaričių atliekų, 21,62 t komunalinių atliekų, sutvarkytos pavienėmis atliekomis užterštos teritorijos plote 4875 m</t>
    </r>
    <r>
      <rPr>
        <vertAlign val="superscript"/>
        <sz val="10"/>
        <color rgb="FF000000"/>
        <rFont val="Times New Roman"/>
        <family val="1"/>
        <charset val="186"/>
      </rPr>
      <t>2</t>
    </r>
    <r>
      <rPr>
        <sz val="10"/>
        <color rgb="FF000000"/>
        <rFont val="Times New Roman"/>
        <family val="1"/>
        <charset val="186"/>
      </rPr>
      <t>.</t>
    </r>
  </si>
  <si>
    <t xml:space="preserve">2022 m.: Pagal gautus skundus, prašymus ir patvirtintą nelegalių sąvartynų sąrašą faktiškai buvo surinkta ir perduota atliekų tvarkytojui 42,2 t panaudotų padangų. </t>
  </si>
  <si>
    <t>2022 m.: Pagal įvykius ir gautus gyventojų bei gaisrininkų pranešimus buvo surinkta ir perduota atliekų tvarkytojui 2,91 t pavojingų atliekų (gyvsidabris, absorbuojančios bonos, biologiškai suyrančios medžiagos, užterštos riebalinės kilmės skysčiais, naftos produktais užterštas absorbentas).</t>
  </si>
  <si>
    <t>2022 m.: Įgyvendintos 5 visuomenės švietimo atliekų tvarkymo klausimais priemonės: 1. Parengti ir išplatinti viešinimo straipsniai atliekų tvarkymo tematika: „Rudens rūpesčiai: kur dėti lapus ir kitas žaliąsias atliekas?“, „Naudotoms padangoms prie konteinerių – ne vieta!“; 2. Organizuoti ir transliuoti 10  radijo žaidimai ir viktorinos apie komunalinių atliekų surinkimo ir tvarkymo ypatumus per Klaipėdos miesto radijo stotį „Laluna“, siekiant šviesti atliekų turėtojus komunalinių atliekų tvarkymo klausimais ir informuoti juos apie teisingą komunalinių atliekų tvarkymą, išdalinti prizai nugalėtojams; 3. Pagaminti ir 2 savaites eksponuoti 20 vnt. socialinės reklamos lauko plakatų transporto laukimo paviljonuose ir reklaminėse vitrinose atliekų tvarkymo tematika: „Kas palikote kieme šiukšles?“; 4. Iš dalies finansuotas aplinkosauginis projektas visuomenės švietimo atliekų tvarkymo klausimais – su asociacija Individualių poreikių kūrybos studija „Plunksnelė“ įgyvendintas projektas „Žaidžiu ir rūšiuoju – aplinką tausoju!“; 5. Iš dalies finansuotas aplinkosauginis projektas visuomenės švietimo atliekų tvarkymo klausimais – su VšĮ „Mindify“ įgyvendintas projektas „Ten, kur miega žuvys“, kurio metu paminėta Europos atliekų mažinimo savaitė. Pagamintos daugkartinio naudojimo gertuvės su Klaipėdos miesto logotipu (100 vnt.), kurių dalis buvo išdalinta konkurso nugalėtojams bei atliekų turėtojams, siekiant paskatinti atsisakyti naudoti vienkartinio naudojimo pakuotes ir reprezentuoti savivaldybės organizuojamą komunalinių atliekų tvarkymo sistemą.</t>
  </si>
  <si>
    <t>2022 m.: Pagal paslaugų teikimo sutartį su UAB „Ekonovus“ surinktos namų ūkiuose susidariusios asbesto atliekos (asbestinis šiferis) ir perduotos tvarkyti. Asbesto atliekos buvo surenkamos ir perduodamos tvarkyti pagal tokių atliekų turėtojų poreikį.</t>
  </si>
  <si>
    <t xml:space="preserve">2022 m.: Atlikti 2 viešieji pirkimai, kurių metu negauta pasiūlymų aplinkos oro monitoringo daliai „Aplinkos oro monitoringo vykdymo atliekant ištisinius (nepertraukiamus) matavimus aplinkos oro analizatoriais (stotelėmis) paslaugos“. Rinkos konsultacijos metu gauti galimų tiekėjų pastebėjimai, dėl kurių pradėtas viešojo pirkimo dokumentų koregavimas. Viešųjų pirkimų procedūras numatoma atnaujinti  2023 m. II ketvirtį. </t>
  </si>
  <si>
    <t>Įgyvendinta aplinkosauginių švietimo priemonių, siekiant gauti mėlynąją vėliavą paplūdimiams, oro kokybės gerinimo ir kt. klausimais</t>
  </si>
  <si>
    <t>2022 m.: Įgyvendintos 9 aplinkosauginio švietimo priemonės. Ekologinio švietimo centras pristatė aplinkosauginį laikraštį „Žaliasis pasaulis“ Klaipėdos m. mokykloms ir bibliotekoms. BĮ Neįgaliųjų centras „Klaipėdos lakštutė“ įgyvendino aplinkosauginį projektą „Švarus paplūdimys – švari jūra!“. VšĮ „Žaliosios politikos institutas“ įgyvendino aplinkosauginį projektą „Nacionalinis aplinkosaugos egzaminas“. VšĮ Klaipėdos licėjus įgyvendino aplinkosauginį projektą „Klaipėdos paplūdimiai: NE – jūros šiukšlėms!“. Pagal  paslaugų sutartį su VšĮ „Mindify“ įgyvendinta: 1) Klaipėdos m. savivaldybės ikimokyklinukams ir 1–4 klasių mokiniams, 5–8 klasių mokiniams bei 9–12 klasių mokiniams skirtos aplinkosauginio švietimo paslaugos (15 interaktyvių teorinių veiklų ir 15 praktinių šviečiamųjų-lavinamųjų veiklų); 2) įvairaus amžiaus grupėms skirta aplinkosauginio švietimo konferencija „Kviečiu prie lentos – rašysime žaliai“. Pagal paslaugų sutartį su asociacija „Klaipėdos žalieji“ įgyvendintas įvairaus amžiaus grupėms skirtas aplinkosauginio švietimo seminaras „Aplinkosauga ir ją tausojančios pažangios technologijos“.</t>
  </si>
  <si>
    <t xml:space="preserve">2022 m.: Pirkimo procedūros baigėsi 2022-09-26. Nebuvo sulaukta nė vieno pasiūlymo. Šiuo metu atliekama rinkos dalyvių konsultacija. </t>
  </si>
  <si>
    <t xml:space="preserve">2022 m.: 2022-02-25 pasirašyta paslaugų sutartis su UAB „DGE Baltic Soil and Environment“ dėl detaliųjų ekogeologinių tyrimų Klaipėdos m. savivaldybės užterštose teritorijose atlikimo paslaugų. 
2022-07-25 pasirašytas papildomas susitarimas, kuriuo 1 mėn. pratęstas paslaugų sutartyje numatytas prievolių įvykdymo terminas.
Pagal paslaugų sutartį 2022 m. buvo ištirtos (atlikti detalieji ekogeologiniai tyrimai) 2 teritorijos: Klaipėdos turizmo mokyklos teritorija bei Klaipėdos „Gilijos“ pradinės mokyklos stadiono teritorija. </t>
  </si>
  <si>
    <t>2022 m.: Pagal 2022-02-25 pasirašyta paslaugų sutartį su UAB „DGE Baltic Soil and Environment“ dėl detaliųjų ekogeologinių tyrimų Klaipėdos m. savivaldybės užterštose teritorijose atlikimo paslaugų buvo atlikti Klaipėdos turizmo mokyklos teritorijos bei Klaipėdos „Gilijos“ pradinės mokyklos stadiono teritorijos detalieji ekogeologiniai tyrimai. Paslaugų teikėjas 2022 m. III ketvirtį pateikė galutines Klaipėdos turizmo mokyklos teritorijos ir Klaipėdos „Gilijos“ pradinės mokyklos stadiono teritorijos detaliųjų ekogeologinių tyrimų ataskaitas. Pagal ataskaitose pateiktus atliktų ekogeologinių tyrimų rezultatus nustatyta, kad Klaipėdos turizmo mokyklos teritorijai ir Klaipėdos „Gilijos“ pradinės mokyklos stadiono teritorijai neprivaloma rengti užterštų teritorijų tvarkymo planų.</t>
  </si>
  <si>
    <t>2022 m.: 2021-10-19 sutarties pagrindu atlikti Klaipėdos Vitės progimnazijos teritorijos, esančios J. Janonio g. 32, tvarkymo darbai pagal parengtą tvarkymo planą. Visi sutartiniai įsipareigojimai  įvykdyti. Pagal 2022-04-05 pasirašytą rangovo užbaigtų tvarkymo darbų priėmimo–perdavimo aktą, atsižvelgiant į nepalankias oro sąlygas, komisijai leidus, galutinis  teritorijos sutvarkymas buvo atidėtas iki 2022-05-31. Atidėti darbai įvykdyti laiku ir tinkamai. Techninės priežiūros paslaugos pagal 2021-10-18 sutartį atliktos. Gauta užterštos teritorijos tvarkymo darbų ataskaita su Lietuvos geologijos tarnybos vertinimo išvadomis.</t>
  </si>
  <si>
    <t>2022 m.: Darbai buvo vykdomi rugsėjo mėnesį pagal 2022-03-24 sutartį su UAB ,,Klaipėdos želdiniai“. Išvalyta helofitų žymiai daugiau, papildomai skyrus finansavimą šiai priemonei.</t>
  </si>
  <si>
    <t xml:space="preserve">2022 m.: Parengta Smeltalės upės prieplaukos akvatorijos ir upės dalies iki Minijos g. tilto valymo (gilinimo) poveikio aplinkai vertinimo ataskaita (pagal 2021-10-13 pasirašytą paslaugų sutartį su UAB „Geotaškas“ jungtinėje veikloje su UAB „Aplinkos inžinierių grupė“) ir 2022-12-09 pateikta Aplinkos apsaugos agentūrai vertinimui.
</t>
  </si>
  <si>
    <t>2022 m.: Darbai buvo vykdomi II ketvirtį pagal 2021-07-22 sutartį su UAB ,,Klaipėdos želdiniai“. Apsodintos 2 suplanuotos teritorijos:  viena apsodinta – 100 proc., kita – 70–80 proc., nes dėl estakados statybos virš Baltijos pr.– Šilutės pl.–Vilniaus pl. žiedo teritorijos dalis palei Baltijos pr. (tarp Baltijos pr. 9 ir 23) yra naudojama kaip statybinių medžiagų ir technikos saugykla.</t>
  </si>
  <si>
    <t>2022 m.: ES finansuotas projektas užbaigtas. Kadangi tualeto įrengimas nefinansuojamas ES lėšomis, jis  perkeltas į 7 programą.</t>
  </si>
  <si>
    <t>2022 m.: 2022-03-14 pasirašyta sutartis su UAB „Želdynai“ dėl techninio projekto parengimo ir projekto vykdymo priežiūros. Bendra sutarties vertė 119,2 tūkst. Eur, terminas 12 mėn. Projektas rengiamas, sprendiniai derinami su Kuršių nerijos nacionaliniu parku, Jūrų muziejumi ir Miškų urėdija. Atlikti sutartyje numatyti tyrimai.</t>
  </si>
  <si>
    <t>2022 m.: Paskelbtas pirkimas neįvyko dėl tiekėjų pasiūlytos per didelės kainos. Organizuojamas pakartotinis paslaugų pirkimas. Paslaugų sutartis planuojama pasirašyti 2023 m I ketvirtį.</t>
  </si>
  <si>
    <r>
      <t>2022 m.: Įrengta 4180 m</t>
    </r>
    <r>
      <rPr>
        <vertAlign val="superscript"/>
        <sz val="10"/>
        <color rgb="FF000000"/>
        <rFont val="Times New Roman"/>
        <family val="1"/>
        <charset val="186"/>
      </rPr>
      <t>2</t>
    </r>
    <r>
      <rPr>
        <sz val="10"/>
        <color rgb="FF000000"/>
        <rFont val="Times New Roman"/>
        <family val="1"/>
        <charset val="186"/>
      </rPr>
      <t xml:space="preserve"> medinių takų ir 176 m</t>
    </r>
    <r>
      <rPr>
        <vertAlign val="superscript"/>
        <sz val="10"/>
        <color rgb="FF000000"/>
        <rFont val="Times New Roman"/>
        <family val="1"/>
        <charset val="186"/>
      </rPr>
      <t>2</t>
    </r>
    <r>
      <rPr>
        <sz val="10"/>
        <color rgb="FF000000"/>
        <rFont val="Times New Roman"/>
        <family val="1"/>
        <charset val="186"/>
      </rPr>
      <t xml:space="preserve"> laiptų. Sutartys pasirašytos mažesnėmis kainomis, nei planuota, todėl padaryta daugiau laiptų ir takų.</t>
    </r>
  </si>
  <si>
    <r>
      <t>2022 m.: 2022-09-30 pasirašyta rangos sutartis dėl  krantotvarkos programos parengimo, kuriai panaudota 11,9 tūkst. Eur. Kadangi programa parengta anksčiau, nei planuota, bei siekiant panaudoti skirtas lėšas, buvo papildomai nupirkta ir paklota 1010 m</t>
    </r>
    <r>
      <rPr>
        <vertAlign val="superscript"/>
        <sz val="10"/>
        <color rgb="FF000000"/>
        <rFont val="Times New Roman"/>
        <family val="1"/>
        <charset val="186"/>
      </rPr>
      <t>2</t>
    </r>
    <r>
      <rPr>
        <sz val="10"/>
        <color rgb="FF000000"/>
        <rFont val="Times New Roman"/>
        <family val="1"/>
        <charset val="186"/>
      </rPr>
      <t xml:space="preserve"> žabų klojinių. 
</t>
    </r>
  </si>
  <si>
    <t>2022 m.: Savivaldybės administracija projekte dalyvauja kaip partnerė pagal pasirašytą jungtinės veiklos sutartį. Darbai atlikti, tačiau lėšos nepanaudotos, kadangi, vadovaujantis jungtinės veiklos sutarties nuostatomis, kol nepasirašyta ES finansavimo sutartis, prisidėti prie apmokėjimo nėra pagrindo. Paraišką ES finansavimui gauti AB „LTG Infra“ („Lietuvos geležinkeliai“) pateikė gruodžio mėn. ir yra vertinama.
Tiek Klaipėdos, tiek Girulių geležinkelio stotyje darbai baigti, tačiau Girulių geležinkelio stotyje rangos darbai sustabdyti, nes parengus kadastrines bylas ir derinant su VĮ Registrų centru paaiškėjo, kad yra neatitikimų kadastro žemėlapyje ir bylos negali būti suderintos, kadangi naujai pastatyta triukšmo sienutė patenka ant jau esamo ir įregistruoto dviračių tako. Šis turtas ir byla priklauso Klaipėdos m. savivaldybei. Dviračių tako kadastro byla yra koreguojama pagal faktą.</t>
  </si>
  <si>
    <t>2022 m.: Architektūrinis konkursas įvyko, laimėtoju pripažintas UAB „Želdynai“ projektas, kuriam išmokėtas balandžio mėnesį 5000 Eur prizas. Dar 5000 Eur sutaupyta, kadangi antros ir trečios vietos prizai nebus skiriami (gautas tik vienas projektas).</t>
  </si>
  <si>
    <t>2022 m.: Išrinktas geriausias projektas, pagal kurį bus rengiamas techninis projektas. 2022-07-28 pasirašyta paslaugų sutartis dėl želdyno palei Šilutės pl. nuo Smiltelės g. iki Jūrininkų pr. kūrimo projekto parengimo ir projekto vykdymo priežiūros su UAB „Želdynai“. Projektas bus baigtas 2023 m. 2022-09-02 pasirašyta paslaugų sutartis su J. Abromu dėl pavienių apsauginės paskirties želdinių prie Švyturio g. veisimo projekto (apželdinimo schemos) parengimo. Pabaiga planuojama 2023 m. 2022-10-06 su UAB „Želdynai“ pasirašyta sutartis dėl teritorijos palei geležinkelį Klevų g. 6H (plotas apie 13 a) apsauginės paskirties želdynų ir želdinių projekto parengimo. Projektas bus baigtas 2023 m.</t>
  </si>
  <si>
    <t>2022 m.: Rangos darbų sutartis pasirašyta 2021-08-17 su UAB „Stakorda“. Atlikti visi statybos darbai. 2023 m. numatytos lėšos apmokėti už naujų apšvietimo tinklų įrengimo darbus (darbų atlikimas susijęs su pasirašyta infrastruktūros sutartimi, kur vystytojas vykdo kelio remonto darbus savo lėšomis).</t>
  </si>
  <si>
    <t>Sakurų parko įrengimas teritorijoje tarp Žvejų  rūmų, Taikos pr., Naikupės g. ir įvažiuojamojo kelio į Žvejų rūmus</t>
  </si>
  <si>
    <t>Pėsčiųjų ir dviračių takų ties Minijos g., Pilies g., Baltijos pr., Šilutės pl., Varpų g., Dubysos g., Liubeko g. kapitalinis remontas, siekiant didinti rišlumą (buvęs pavadinimas Pėsčiųjų ir dviračių takų Minijos g. nuo Baltijos pr., Pilies g., Naujojoje Uosto g. įrengimas)</t>
  </si>
  <si>
    <t>Dviračių ir pėsčiųjų takų remontas Prano Lideikio g. nuo Liepojos g. iki Molo g.</t>
  </si>
  <si>
    <t>Kopų tvirtinimas, pinant tvoreles iš žabų / Projekto „Aplinkos pritaikymo ir aplinkosaugos priemonių įgyvendinimas“ įgyvendinimas</t>
  </si>
  <si>
    <t>Savivaldybės biudžeto lėšos</t>
  </si>
  <si>
    <t>Europos Sąjungos paramos lėšos (savivaldybės biudžetas)</t>
  </si>
  <si>
    <t>Europos Sąjungos paramos lėšų likutis (savivaldybės biudžetas)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</si>
</sst>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0" x14ac:knownFonts="1">
    <font>
      <sz val="11"/>
      <color theme="1"/>
      <name val="Calibri"/>
      <family val="2"/>
      <charset val="186"/>
      <scheme val="minor"/>
    </font>
    <font>
      <sz val="10"/>
      <name val="Times New Roman"/>
      <family val="1"/>
      <charset val="186"/>
    </font>
    <font>
      <sz val="10"/>
      <name val="Arial"/>
      <family val="2"/>
      <charset val="186"/>
    </font>
    <font>
      <sz val="10"/>
      <color theme="1"/>
      <name val="Times New Roman"/>
      <family val="1"/>
      <charset val="186"/>
    </font>
    <font>
      <sz val="12"/>
      <name val="Times New Roman"/>
      <family val="1"/>
      <charset val="186"/>
    </font>
    <font>
      <b/>
      <sz val="12"/>
      <name val="Times New Roman"/>
      <family val="1"/>
      <charset val="186"/>
    </font>
    <font>
      <sz val="11"/>
      <name val="Times New Roman"/>
      <family val="1"/>
    </font>
    <font>
      <b/>
      <sz val="11"/>
      <name val="Times New Roman"/>
      <family val="1"/>
      <charset val="186"/>
    </font>
    <font>
      <sz val="11"/>
      <name val="Times New Roman"/>
      <family val="1"/>
      <charset val="186"/>
    </font>
    <font>
      <sz val="11"/>
      <color rgb="FF000000"/>
      <name val="Calibri"/>
      <family val="2"/>
      <charset val="186"/>
    </font>
    <font>
      <b/>
      <sz val="10"/>
      <color rgb="FF000000"/>
      <name val="Times New Roman"/>
      <family val="1"/>
      <charset val="186"/>
    </font>
    <font>
      <sz val="10"/>
      <color rgb="FF000000"/>
      <name val="Times New Roman"/>
      <family val="1"/>
      <charset val="186"/>
    </font>
    <font>
      <sz val="10"/>
      <color theme="0"/>
      <name val="Times New Roman"/>
      <family val="1"/>
      <charset val="186"/>
    </font>
    <font>
      <vertAlign val="superscript"/>
      <sz val="10"/>
      <color rgb="FF000000"/>
      <name val="Times New Roman"/>
      <family val="1"/>
      <charset val="186"/>
    </font>
    <font>
      <sz val="12"/>
      <color theme="1"/>
      <name val="Calibri"/>
      <family val="2"/>
      <charset val="186"/>
      <scheme val="minor"/>
    </font>
    <font>
      <sz val="10"/>
      <color rgb="FF000000"/>
      <name val="Calibri"/>
      <family val="2"/>
    </font>
    <font>
      <sz val="11"/>
      <name val="Calibri"/>
      <family val="2"/>
    </font>
    <font>
      <sz val="10"/>
      <color theme="0" tint="-4.9989318521683403E-2"/>
      <name val="times New Roman"/>
      <family val="1"/>
      <charset val="186"/>
    </font>
    <font>
      <sz val="11"/>
      <name val="Calibri"/>
      <family val="2"/>
      <charset val="186"/>
      <scheme val="minor"/>
    </font>
    <font>
      <b/>
      <sz val="1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BF9C3"/>
        <bgColor rgb="FFFBF9C3"/>
      </patternFill>
    </fill>
    <fill>
      <patternFill patternType="solid">
        <fgColor rgb="FFBCB5F8"/>
        <bgColor rgb="FFBCB5F8"/>
      </patternFill>
    </fill>
    <fill>
      <patternFill patternType="solid">
        <fgColor rgb="FFC2EFC5"/>
        <bgColor rgb="FFC2EFC5"/>
      </patternFill>
    </fill>
    <fill>
      <patternFill patternType="solid">
        <fgColor rgb="FFEBEBEB"/>
        <bgColor rgb="FFEBEBEB"/>
      </patternFill>
    </fill>
    <fill>
      <patternFill patternType="solid">
        <fgColor rgb="FFCCECFF"/>
        <bgColor indexed="64"/>
      </patternFill>
    </fill>
    <fill>
      <patternFill patternType="solid">
        <fgColor rgb="FFFFCCFF"/>
        <bgColor indexed="64"/>
      </patternFill>
    </fill>
  </fills>
  <borders count="21">
    <border>
      <left/>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s>
  <cellStyleXfs count="3">
    <xf numFmtId="0" fontId="0" fillId="0" borderId="0"/>
    <xf numFmtId="0" fontId="2" fillId="0" borderId="0"/>
    <xf numFmtId="165" fontId="9" fillId="0" borderId="0" applyBorder="0" applyProtection="0"/>
  </cellStyleXfs>
  <cellXfs count="232">
    <xf numFmtId="0" fontId="0" fillId="0" borderId="0" xfId="0"/>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1" fillId="0" borderId="0" xfId="1" applyFont="1"/>
    <xf numFmtId="0" fontId="4" fillId="0" borderId="0" xfId="1" applyFont="1" applyAlignment="1">
      <alignment horizontal="center"/>
    </xf>
    <xf numFmtId="0" fontId="4" fillId="0" borderId="0" xfId="0" applyFont="1" applyAlignment="1">
      <alignment horizontal="left" vertical="top"/>
    </xf>
    <xf numFmtId="0" fontId="4" fillId="0" borderId="0" xfId="0" applyFont="1"/>
    <xf numFmtId="0" fontId="4" fillId="0" borderId="0" xfId="0" applyFont="1" applyAlignment="1">
      <alignment horizontal="center"/>
    </xf>
    <xf numFmtId="0" fontId="4" fillId="0" borderId="0" xfId="0" applyFont="1" applyAlignment="1">
      <alignment horizontal="left"/>
    </xf>
    <xf numFmtId="0" fontId="4" fillId="0" borderId="0" xfId="0" applyFont="1" applyAlignment="1">
      <alignment horizontal="right"/>
    </xf>
    <xf numFmtId="0" fontId="4" fillId="0" borderId="0" xfId="0" applyFont="1" applyAlignment="1">
      <alignment horizontal="center" vertical="top"/>
    </xf>
    <xf numFmtId="0" fontId="5" fillId="0" borderId="0" xfId="0" applyFont="1"/>
    <xf numFmtId="0" fontId="5" fillId="0" borderId="0" xfId="0" applyFont="1" applyAlignment="1">
      <alignment horizontal="center" vertical="top"/>
    </xf>
    <xf numFmtId="0" fontId="4" fillId="0" borderId="0" xfId="0" applyFont="1" applyAlignment="1"/>
    <xf numFmtId="0" fontId="8" fillId="0" borderId="0" xfId="0" applyFont="1" applyBorder="1" applyAlignment="1">
      <alignment horizontal="left" vertical="top" wrapText="1"/>
    </xf>
    <xf numFmtId="0" fontId="8" fillId="0" borderId="0" xfId="0" applyFont="1" applyAlignment="1">
      <alignment horizontal="left" vertical="center" wrapText="1"/>
    </xf>
    <xf numFmtId="0" fontId="4" fillId="0" borderId="0" xfId="0" applyFont="1" applyAlignment="1">
      <alignment horizontal="left" vertical="top" wrapText="1"/>
    </xf>
    <xf numFmtId="0" fontId="4" fillId="0" borderId="0" xfId="0" applyFont="1" applyAlignment="1">
      <alignment vertical="top" wrapText="1"/>
    </xf>
    <xf numFmtId="3" fontId="7" fillId="0" borderId="0" xfId="0" applyNumberFormat="1" applyFont="1" applyAlignment="1">
      <alignment vertical="top" wrapText="1"/>
    </xf>
    <xf numFmtId="0" fontId="0" fillId="0" borderId="0" xfId="0" applyNumberFormat="1" applyFill="1" applyAlignment="1" applyProtection="1">
      <alignment wrapText="1"/>
    </xf>
    <xf numFmtId="0" fontId="6" fillId="0" borderId="0" xfId="0" applyFont="1" applyAlignment="1">
      <alignment vertical="top" wrapText="1"/>
    </xf>
    <xf numFmtId="0" fontId="4" fillId="0" borderId="0" xfId="1" applyFont="1" applyAlignment="1">
      <alignment horizontal="center" vertical="top"/>
    </xf>
    <xf numFmtId="0" fontId="10" fillId="3" borderId="1" xfId="0" applyNumberFormat="1" applyFont="1" applyFill="1" applyBorder="1" applyAlignment="1" applyProtection="1">
      <alignment vertical="top" wrapText="1" readingOrder="1"/>
      <protection locked="0"/>
    </xf>
    <xf numFmtId="0" fontId="10" fillId="3" borderId="2" xfId="0" applyNumberFormat="1" applyFont="1" applyFill="1" applyBorder="1" applyAlignment="1" applyProtection="1">
      <alignment horizontal="left" vertical="top" wrapText="1" readingOrder="1"/>
      <protection locked="0"/>
    </xf>
    <xf numFmtId="164" fontId="10" fillId="3" borderId="2" xfId="0" applyNumberFormat="1" applyFont="1" applyFill="1" applyBorder="1" applyAlignment="1" applyProtection="1">
      <alignment horizontal="right" vertical="top" wrapText="1" readingOrder="1"/>
    </xf>
    <xf numFmtId="0" fontId="10" fillId="3" borderId="2" xfId="0" applyNumberFormat="1" applyFont="1" applyFill="1" applyBorder="1" applyAlignment="1" applyProtection="1">
      <alignment horizontal="center" vertical="top" wrapText="1" readingOrder="1"/>
      <protection locked="0"/>
    </xf>
    <xf numFmtId="0" fontId="10" fillId="3" borderId="2" xfId="0" applyNumberFormat="1" applyFont="1" applyFill="1" applyBorder="1" applyAlignment="1" applyProtection="1">
      <alignment horizontal="right" vertical="top" wrapText="1" readingOrder="1"/>
      <protection locked="0"/>
    </xf>
    <xf numFmtId="0" fontId="10" fillId="3" borderId="3" xfId="0" applyNumberFormat="1" applyFont="1" applyFill="1" applyBorder="1" applyAlignment="1" applyProtection="1">
      <alignment horizontal="left" vertical="top" wrapText="1" readingOrder="1"/>
      <protection locked="0"/>
    </xf>
    <xf numFmtId="0" fontId="10" fillId="4" borderId="2" xfId="0" applyNumberFormat="1" applyFont="1" applyFill="1" applyBorder="1" applyAlignment="1" applyProtection="1">
      <alignment horizontal="center" vertical="top" wrapText="1" readingOrder="1"/>
      <protection locked="0"/>
    </xf>
    <xf numFmtId="0" fontId="10" fillId="4" borderId="3" xfId="0" applyNumberFormat="1" applyFont="1" applyFill="1" applyBorder="1" applyAlignment="1" applyProtection="1">
      <alignment horizontal="left" vertical="top" wrapText="1" readingOrder="1"/>
      <protection locked="0"/>
    </xf>
    <xf numFmtId="0" fontId="11" fillId="0" borderId="5" xfId="0" applyNumberFormat="1" applyFont="1" applyFill="1" applyBorder="1" applyAlignment="1" applyProtection="1">
      <alignment vertical="top" wrapText="1" readingOrder="1"/>
      <protection locked="0"/>
    </xf>
    <xf numFmtId="0" fontId="11" fillId="0" borderId="5" xfId="0" applyNumberFormat="1" applyFont="1" applyFill="1" applyBorder="1" applyAlignment="1" applyProtection="1">
      <alignment horizontal="left" vertical="top" wrapText="1" readingOrder="1"/>
      <protection locked="0"/>
    </xf>
    <xf numFmtId="164" fontId="11" fillId="0" borderId="5" xfId="0" applyNumberFormat="1" applyFont="1" applyFill="1" applyBorder="1" applyAlignment="1" applyProtection="1">
      <alignment horizontal="right" vertical="top" wrapText="1" readingOrder="1"/>
      <protection locked="0"/>
    </xf>
    <xf numFmtId="0" fontId="11" fillId="0" borderId="5" xfId="0" applyNumberFormat="1" applyFont="1" applyFill="1" applyBorder="1" applyAlignment="1" applyProtection="1">
      <alignment horizontal="center" vertical="top" wrapText="1" readingOrder="1"/>
      <protection locked="0"/>
    </xf>
    <xf numFmtId="0" fontId="11" fillId="0" borderId="5" xfId="0" applyNumberFormat="1" applyFont="1" applyFill="1" applyBorder="1" applyAlignment="1" applyProtection="1">
      <alignment horizontal="right" vertical="top" wrapText="1" readingOrder="1"/>
      <protection locked="0"/>
    </xf>
    <xf numFmtId="0" fontId="11" fillId="0" borderId="6" xfId="0" applyNumberFormat="1" applyFont="1" applyFill="1" applyBorder="1" applyAlignment="1" applyProtection="1">
      <alignment horizontal="left" vertical="top" wrapText="1" readingOrder="1"/>
      <protection locked="0"/>
    </xf>
    <xf numFmtId="0" fontId="10" fillId="5" borderId="1" xfId="0" applyNumberFormat="1" applyFont="1" applyFill="1" applyBorder="1" applyAlignment="1" applyProtection="1">
      <alignment vertical="top" wrapText="1" readingOrder="1"/>
      <protection locked="0"/>
    </xf>
    <xf numFmtId="0" fontId="10" fillId="5" borderId="2" xfId="0" applyNumberFormat="1" applyFont="1" applyFill="1" applyBorder="1" applyAlignment="1" applyProtection="1">
      <alignment horizontal="left" vertical="top" wrapText="1" readingOrder="1"/>
      <protection locked="0"/>
    </xf>
    <xf numFmtId="164" fontId="10" fillId="5" borderId="2" xfId="0" applyNumberFormat="1" applyFont="1" applyFill="1" applyBorder="1" applyAlignment="1" applyProtection="1">
      <alignment horizontal="right" vertical="top" wrapText="1" readingOrder="1"/>
    </xf>
    <xf numFmtId="0" fontId="10" fillId="5" borderId="2" xfId="0" applyNumberFormat="1" applyFont="1" applyFill="1" applyBorder="1" applyAlignment="1" applyProtection="1">
      <alignment horizontal="center" vertical="top" wrapText="1" readingOrder="1"/>
      <protection locked="0"/>
    </xf>
    <xf numFmtId="0" fontId="10" fillId="5" borderId="2" xfId="0" applyNumberFormat="1" applyFont="1" applyFill="1" applyBorder="1" applyAlignment="1" applyProtection="1">
      <alignment horizontal="right" vertical="top" wrapText="1" readingOrder="1"/>
      <protection locked="0"/>
    </xf>
    <xf numFmtId="0" fontId="10" fillId="5" borderId="3" xfId="0" applyNumberFormat="1" applyFont="1" applyFill="1" applyBorder="1" applyAlignment="1" applyProtection="1">
      <alignment horizontal="left" vertical="top" wrapText="1" readingOrder="1"/>
      <protection locked="0"/>
    </xf>
    <xf numFmtId="0" fontId="11" fillId="0" borderId="1" xfId="0" applyNumberFormat="1" applyFont="1" applyFill="1" applyBorder="1" applyAlignment="1" applyProtection="1">
      <alignment vertical="top" wrapText="1" readingOrder="1"/>
      <protection locked="0"/>
    </xf>
    <xf numFmtId="0" fontId="11" fillId="0" borderId="2"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xf>
    <xf numFmtId="0" fontId="11" fillId="0" borderId="2" xfId="0" applyNumberFormat="1" applyFont="1" applyFill="1" applyBorder="1" applyAlignment="1" applyProtection="1">
      <alignment horizontal="center" vertical="top" wrapText="1" readingOrder="1"/>
      <protection locked="0"/>
    </xf>
    <xf numFmtId="0" fontId="11" fillId="0" borderId="2" xfId="0" applyNumberFormat="1" applyFont="1" applyFill="1" applyBorder="1" applyAlignment="1" applyProtection="1">
      <alignment horizontal="right" vertical="top" wrapText="1" readingOrder="1"/>
      <protection locked="0"/>
    </xf>
    <xf numFmtId="0" fontId="11" fillId="0" borderId="3" xfId="0" applyNumberFormat="1" applyFont="1" applyFill="1" applyBorder="1" applyAlignment="1" applyProtection="1">
      <alignment horizontal="left" vertical="top" wrapText="1" readingOrder="1"/>
      <protection locked="0"/>
    </xf>
    <xf numFmtId="164" fontId="11" fillId="0" borderId="2" xfId="0" applyNumberFormat="1" applyFont="1" applyFill="1" applyBorder="1" applyAlignment="1" applyProtection="1">
      <alignment horizontal="right" vertical="top" wrapText="1" readingOrder="1"/>
      <protection locked="0"/>
    </xf>
    <xf numFmtId="164" fontId="11" fillId="0" borderId="8" xfId="0" applyNumberFormat="1" applyFont="1" applyFill="1" applyBorder="1" applyAlignment="1" applyProtection="1">
      <alignment horizontal="right" vertical="top" wrapText="1" readingOrder="1"/>
      <protection locked="0"/>
    </xf>
    <xf numFmtId="0" fontId="11" fillId="0" borderId="8" xfId="0" applyNumberFormat="1" applyFont="1" applyFill="1" applyBorder="1" applyAlignment="1" applyProtection="1">
      <alignment horizontal="center" vertical="top" wrapText="1" readingOrder="1"/>
      <protection locked="0"/>
    </xf>
    <xf numFmtId="0" fontId="11" fillId="0" borderId="0" xfId="0" applyNumberFormat="1" applyFont="1" applyFill="1" applyAlignment="1" applyProtection="1">
      <alignment vertical="top" wrapText="1" readingOrder="1"/>
      <protection locked="0"/>
    </xf>
    <xf numFmtId="0" fontId="11" fillId="0" borderId="0" xfId="0" applyNumberFormat="1" applyFont="1" applyFill="1" applyAlignment="1" applyProtection="1">
      <alignment horizontal="left" vertical="top" wrapText="1" readingOrder="1"/>
      <protection locked="0"/>
    </xf>
    <xf numFmtId="164" fontId="11" fillId="0" borderId="0" xfId="0" applyNumberFormat="1" applyFont="1" applyFill="1" applyAlignment="1" applyProtection="1">
      <alignment horizontal="right" vertical="top" wrapText="1" readingOrder="1"/>
      <protection locked="0"/>
    </xf>
    <xf numFmtId="0" fontId="11" fillId="0" borderId="0" xfId="0" applyNumberFormat="1" applyFont="1" applyFill="1" applyAlignment="1" applyProtection="1">
      <alignment horizontal="center" vertical="top" wrapText="1" readingOrder="1"/>
      <protection locked="0"/>
    </xf>
    <xf numFmtId="0" fontId="11" fillId="0" borderId="0" xfId="0" applyNumberFormat="1" applyFont="1" applyFill="1" applyAlignment="1" applyProtection="1">
      <alignment horizontal="right" vertical="top" wrapText="1" readingOrder="1"/>
      <protection locked="0"/>
    </xf>
    <xf numFmtId="0" fontId="10" fillId="6" borderId="5" xfId="0" applyNumberFormat="1" applyFont="1" applyFill="1" applyBorder="1" applyAlignment="1" applyProtection="1">
      <alignment vertical="top" wrapText="1" readingOrder="1"/>
      <protection locked="0"/>
    </xf>
    <xf numFmtId="164" fontId="10" fillId="6" borderId="5" xfId="0" applyNumberFormat="1" applyFont="1" applyFill="1" applyBorder="1" applyAlignment="1" applyProtection="1">
      <alignment horizontal="right" vertical="top" wrapText="1" readingOrder="1"/>
    </xf>
    <xf numFmtId="0" fontId="3" fillId="0" borderId="0" xfId="0" applyNumberFormat="1" applyFont="1" applyFill="1" applyAlignment="1" applyProtection="1">
      <alignment horizontal="right" wrapText="1"/>
    </xf>
    <xf numFmtId="164" fontId="12" fillId="0" borderId="5" xfId="0" applyNumberFormat="1" applyFont="1" applyFill="1" applyBorder="1" applyAlignment="1" applyProtection="1">
      <alignment horizontal="right" vertical="top" wrapText="1" readingOrder="1"/>
      <protection locked="0"/>
    </xf>
    <xf numFmtId="164" fontId="11" fillId="0" borderId="5" xfId="0" applyNumberFormat="1" applyFont="1" applyFill="1" applyBorder="1" applyAlignment="1" applyProtection="1">
      <alignment horizontal="center" vertical="top" wrapText="1" readingOrder="1"/>
      <protection locked="0"/>
    </xf>
    <xf numFmtId="164" fontId="10" fillId="6" borderId="5" xfId="0" applyNumberFormat="1" applyFont="1" applyFill="1" applyBorder="1" applyAlignment="1" applyProtection="1">
      <alignment horizontal="center" vertical="top" wrapText="1" readingOrder="1"/>
    </xf>
    <xf numFmtId="0" fontId="11" fillId="2" borderId="2" xfId="0" applyNumberFormat="1" applyFont="1" applyFill="1" applyBorder="1" applyAlignment="1" applyProtection="1">
      <alignment horizontal="left" vertical="top" wrapText="1" readingOrder="1"/>
      <protection locked="0"/>
    </xf>
    <xf numFmtId="0" fontId="11" fillId="2" borderId="2" xfId="0" applyNumberFormat="1" applyFont="1" applyFill="1" applyBorder="1" applyAlignment="1" applyProtection="1">
      <alignment horizontal="center" vertical="top" wrapText="1" readingOrder="1"/>
      <protection locked="0"/>
    </xf>
    <xf numFmtId="0" fontId="11" fillId="2" borderId="2" xfId="0" applyNumberFormat="1" applyFont="1" applyFill="1" applyBorder="1" applyAlignment="1" applyProtection="1">
      <alignment horizontal="right" vertical="top" wrapText="1" readingOrder="1"/>
      <protection locked="0"/>
    </xf>
    <xf numFmtId="0" fontId="11" fillId="2" borderId="3" xfId="0" applyNumberFormat="1" applyFont="1" applyFill="1" applyBorder="1" applyAlignment="1" applyProtection="1">
      <alignment horizontal="left" vertical="top" wrapText="1" readingOrder="1"/>
      <protection locked="0"/>
    </xf>
    <xf numFmtId="2" fontId="11" fillId="2" borderId="2" xfId="0" applyNumberFormat="1" applyFont="1" applyFill="1" applyBorder="1" applyAlignment="1" applyProtection="1">
      <alignment horizontal="right" vertical="top" wrapText="1" readingOrder="1"/>
      <protection locked="0"/>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0" fillId="0" borderId="0" xfId="0" applyNumberFormat="1" applyFill="1" applyAlignment="1" applyProtection="1">
      <alignment horizontal="center" vertical="top" wrapText="1"/>
    </xf>
    <xf numFmtId="0" fontId="11" fillId="0" borderId="0" xfId="0" applyNumberFormat="1" applyFont="1" applyFill="1" applyAlignment="1" applyProtection="1">
      <alignment vertical="center" wrapText="1" readingOrder="1"/>
    </xf>
    <xf numFmtId="0" fontId="11" fillId="0" borderId="0" xfId="0" applyNumberFormat="1" applyFont="1" applyFill="1" applyAlignment="1" applyProtection="1">
      <alignment wrapText="1" readingOrder="1"/>
    </xf>
    <xf numFmtId="0" fontId="10" fillId="4" borderId="1" xfId="0" applyNumberFormat="1" applyFont="1" applyFill="1" applyBorder="1" applyAlignment="1" applyProtection="1">
      <alignment vertical="top" wrapText="1" readingOrder="1"/>
      <protection locked="0"/>
    </xf>
    <xf numFmtId="164" fontId="10" fillId="4" borderId="2" xfId="0" applyNumberFormat="1" applyFont="1" applyFill="1" applyBorder="1" applyAlignment="1" applyProtection="1">
      <alignment horizontal="right" vertical="top" wrapText="1" readingOrder="1"/>
    </xf>
    <xf numFmtId="0" fontId="11" fillId="0" borderId="4" xfId="0" applyNumberFormat="1" applyFont="1" applyFill="1" applyBorder="1" applyAlignment="1" applyProtection="1">
      <alignment vertical="top" wrapText="1" readingOrder="1"/>
      <protection locked="0"/>
    </xf>
    <xf numFmtId="0" fontId="11" fillId="2" borderId="5" xfId="0" applyNumberFormat="1" applyFont="1" applyFill="1" applyBorder="1" applyAlignment="1" applyProtection="1">
      <alignment horizontal="right" vertical="top" wrapText="1" readingOrder="1"/>
      <protection locked="0"/>
    </xf>
    <xf numFmtId="0" fontId="11" fillId="2" borderId="5" xfId="0" applyNumberFormat="1" applyFont="1" applyFill="1" applyBorder="1" applyAlignment="1" applyProtection="1">
      <alignment horizontal="left" vertical="top" wrapText="1" readingOrder="1"/>
      <protection locked="0"/>
    </xf>
    <xf numFmtId="0" fontId="11" fillId="2" borderId="5" xfId="0" applyNumberFormat="1" applyFont="1" applyFill="1" applyBorder="1" applyAlignment="1" applyProtection="1">
      <alignment horizontal="center" vertical="top" wrapText="1" readingOrder="1"/>
      <protection locked="0"/>
    </xf>
    <xf numFmtId="0" fontId="1" fillId="0" borderId="6" xfId="0" applyNumberFormat="1" applyFont="1" applyFill="1" applyBorder="1" applyAlignment="1" applyProtection="1">
      <alignment horizontal="left" vertical="top" wrapText="1" readingOrder="1"/>
      <protection locked="0"/>
    </xf>
    <xf numFmtId="0" fontId="1" fillId="0" borderId="3" xfId="0" applyNumberFormat="1" applyFont="1" applyFill="1" applyBorder="1" applyAlignment="1" applyProtection="1">
      <alignment horizontal="left" vertical="top" wrapText="1" readingOrder="1"/>
      <protection locked="0"/>
    </xf>
    <xf numFmtId="0" fontId="11" fillId="2" borderId="1" xfId="0" applyNumberFormat="1" applyFont="1" applyFill="1" applyBorder="1" applyAlignment="1" applyProtection="1">
      <alignment vertical="top" wrapText="1" readingOrder="1"/>
      <protection locked="0"/>
    </xf>
    <xf numFmtId="164" fontId="11" fillId="2" borderId="2" xfId="0" applyNumberFormat="1" applyFont="1" applyFill="1" applyBorder="1" applyAlignment="1" applyProtection="1">
      <alignment horizontal="right" vertical="top" wrapText="1" readingOrder="1"/>
      <protection locked="0"/>
    </xf>
    <xf numFmtId="2" fontId="11" fillId="2" borderId="5" xfId="0" applyNumberFormat="1" applyFont="1" applyFill="1" applyBorder="1" applyAlignment="1" applyProtection="1">
      <alignment horizontal="right" vertical="top" wrapText="1" readingOrder="1"/>
      <protection locked="0"/>
    </xf>
    <xf numFmtId="0" fontId="11" fillId="2" borderId="6" xfId="0" applyNumberFormat="1" applyFont="1" applyFill="1" applyBorder="1" applyAlignment="1" applyProtection="1">
      <alignment horizontal="left" vertical="top" wrapText="1" readingOrder="1"/>
      <protection locked="0"/>
    </xf>
    <xf numFmtId="164" fontId="17" fillId="0" borderId="5" xfId="0" applyNumberFormat="1" applyFont="1" applyFill="1" applyBorder="1" applyAlignment="1" applyProtection="1">
      <alignment horizontal="right" vertical="top" wrapText="1" readingOrder="1"/>
      <protection locked="0"/>
    </xf>
    <xf numFmtId="0" fontId="11" fillId="0" borderId="0" xfId="0" applyNumberFormat="1" applyFont="1" applyFill="1" applyAlignment="1" applyProtection="1">
      <alignment horizontal="center" vertical="top" wrapText="1" readingOrder="1"/>
    </xf>
    <xf numFmtId="0" fontId="11" fillId="8" borderId="1" xfId="0" applyNumberFormat="1" applyFont="1" applyFill="1" applyBorder="1" applyAlignment="1" applyProtection="1">
      <alignment vertical="top" wrapText="1" readingOrder="1"/>
      <protection locked="0"/>
    </xf>
    <xf numFmtId="0" fontId="11" fillId="8" borderId="2" xfId="0" applyNumberFormat="1" applyFont="1" applyFill="1" applyBorder="1" applyAlignment="1" applyProtection="1">
      <alignment horizontal="center" vertical="top" wrapText="1" readingOrder="1"/>
      <protection locked="0"/>
    </xf>
    <xf numFmtId="164" fontId="11" fillId="8" borderId="2" xfId="0" applyNumberFormat="1" applyFont="1" applyFill="1" applyBorder="1" applyAlignment="1" applyProtection="1">
      <alignment horizontal="right" vertical="top" wrapText="1" readingOrder="1"/>
      <protection locked="0"/>
    </xf>
    <xf numFmtId="0" fontId="11" fillId="8" borderId="2"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horizontal="righ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0" fontId="11" fillId="7" borderId="1" xfId="0" applyNumberFormat="1" applyFont="1" applyFill="1" applyBorder="1" applyAlignment="1" applyProtection="1">
      <alignment vertical="top" wrapText="1" readingOrder="1"/>
      <protection locked="0"/>
    </xf>
    <xf numFmtId="0" fontId="11" fillId="7" borderId="2" xfId="0" applyNumberFormat="1" applyFont="1" applyFill="1" applyBorder="1" applyAlignment="1" applyProtection="1">
      <alignment horizontal="center" vertical="top" wrapText="1" readingOrder="1"/>
      <protection locked="0"/>
    </xf>
    <xf numFmtId="164" fontId="11" fillId="7" borderId="2" xfId="0" applyNumberFormat="1" applyFont="1" applyFill="1" applyBorder="1" applyAlignment="1" applyProtection="1">
      <alignment horizontal="right" vertical="top" wrapText="1" readingOrder="1"/>
      <protection locked="0"/>
    </xf>
    <xf numFmtId="0" fontId="11" fillId="7" borderId="2" xfId="0" applyNumberFormat="1" applyFont="1" applyFill="1" applyBorder="1" applyAlignment="1" applyProtection="1">
      <alignment horizontal="left" vertical="top" wrapText="1" readingOrder="1"/>
      <protection locked="0"/>
    </xf>
    <xf numFmtId="0" fontId="11" fillId="7" borderId="2" xfId="0" applyNumberFormat="1" applyFont="1" applyFill="1" applyBorder="1" applyAlignment="1" applyProtection="1">
      <alignment horizontal="right" vertical="top" wrapText="1" readingOrder="1"/>
      <protection locked="0"/>
    </xf>
    <xf numFmtId="0" fontId="11" fillId="7" borderId="3" xfId="0" applyNumberFormat="1" applyFont="1" applyFill="1" applyBorder="1" applyAlignment="1" applyProtection="1">
      <alignment horizontal="left" vertical="top" wrapText="1" readingOrder="1"/>
      <protection locked="0"/>
    </xf>
    <xf numFmtId="0" fontId="11" fillId="7" borderId="5" xfId="0" applyNumberFormat="1" applyFont="1" applyFill="1" applyBorder="1" applyAlignment="1" applyProtection="1">
      <alignment horizontal="left" vertical="top" wrapText="1" readingOrder="1"/>
      <protection locked="0"/>
    </xf>
    <xf numFmtId="0" fontId="11" fillId="7" borderId="5" xfId="0" applyNumberFormat="1" applyFont="1" applyFill="1" applyBorder="1" applyAlignment="1" applyProtection="1">
      <alignment horizontal="center" vertical="top" wrapText="1" readingOrder="1"/>
      <protection locked="0"/>
    </xf>
    <xf numFmtId="0" fontId="11" fillId="7" borderId="5" xfId="0" applyNumberFormat="1" applyFont="1" applyFill="1" applyBorder="1" applyAlignment="1" applyProtection="1">
      <alignment horizontal="right" vertical="top" wrapText="1" readingOrder="1"/>
      <protection locked="0"/>
    </xf>
    <xf numFmtId="0" fontId="11" fillId="7" borderId="6" xfId="0" applyNumberFormat="1" applyFont="1" applyFill="1" applyBorder="1" applyAlignment="1" applyProtection="1">
      <alignment horizontal="left" vertical="top" wrapText="1" readingOrder="1"/>
      <protection locked="0"/>
    </xf>
    <xf numFmtId="164" fontId="11" fillId="7" borderId="2" xfId="0" applyNumberFormat="1" applyFont="1" applyFill="1" applyBorder="1" applyAlignment="1" applyProtection="1">
      <alignment horizontal="right" vertical="top" wrapText="1" readingOrder="1"/>
    </xf>
    <xf numFmtId="0" fontId="1" fillId="7" borderId="3" xfId="0" applyNumberFormat="1" applyFont="1" applyFill="1" applyBorder="1" applyAlignment="1" applyProtection="1">
      <alignment horizontal="left" vertical="top" wrapText="1" readingOrder="1"/>
      <protection locked="0"/>
    </xf>
    <xf numFmtId="164" fontId="11" fillId="7" borderId="5" xfId="0" applyNumberFormat="1" applyFont="1" applyFill="1" applyBorder="1" applyAlignment="1" applyProtection="1">
      <alignment horizontal="right" vertical="top" wrapText="1" readingOrder="1"/>
      <protection locked="0"/>
    </xf>
    <xf numFmtId="164" fontId="11" fillId="2" borderId="2" xfId="0" applyNumberFormat="1" applyFont="1" applyFill="1" applyBorder="1" applyAlignment="1" applyProtection="1">
      <alignment horizontal="right" vertical="top" wrapText="1" readingOrder="1"/>
    </xf>
    <xf numFmtId="164" fontId="11" fillId="2" borderId="5" xfId="0" applyNumberFormat="1" applyFont="1" applyFill="1" applyBorder="1" applyAlignment="1" applyProtection="1">
      <alignment horizontal="right" vertical="top" wrapText="1" readingOrder="1"/>
      <protection locked="0"/>
    </xf>
    <xf numFmtId="0" fontId="11" fillId="4" borderId="2" xfId="0" applyNumberFormat="1" applyFont="1" applyFill="1" applyBorder="1" applyAlignment="1" applyProtection="1">
      <alignment horizontal="right" vertical="top" wrapText="1" readingOrder="1"/>
      <protection locked="0"/>
    </xf>
    <xf numFmtId="0" fontId="11" fillId="4" borderId="2" xfId="0" applyNumberFormat="1" applyFont="1" applyFill="1" applyBorder="1" applyAlignment="1" applyProtection="1">
      <alignment horizontal="left" vertical="top" wrapText="1" readingOrder="1"/>
      <protection locked="0"/>
    </xf>
    <xf numFmtId="2" fontId="11" fillId="4" borderId="2" xfId="0" applyNumberFormat="1" applyFont="1" applyFill="1" applyBorder="1" applyAlignment="1" applyProtection="1">
      <alignment horizontal="right" vertical="top" wrapText="1" readingOrder="1"/>
      <protection locked="0"/>
    </xf>
    <xf numFmtId="0" fontId="18" fillId="0" borderId="0" xfId="0" applyNumberFormat="1" applyFont="1" applyFill="1" applyAlignment="1" applyProtection="1">
      <alignment wrapText="1"/>
    </xf>
    <xf numFmtId="0" fontId="19" fillId="3" borderId="2" xfId="0" applyNumberFormat="1" applyFont="1" applyFill="1" applyBorder="1" applyAlignment="1" applyProtection="1">
      <alignment vertical="top" wrapText="1" readingOrder="1"/>
      <protection locked="0"/>
    </xf>
    <xf numFmtId="0" fontId="19" fillId="4" borderId="2" xfId="0" applyNumberFormat="1" applyFont="1" applyFill="1" applyBorder="1" applyAlignment="1" applyProtection="1">
      <alignment vertical="top" wrapText="1" readingOrder="1"/>
      <protection locked="0"/>
    </xf>
    <xf numFmtId="0" fontId="1" fillId="0" borderId="5" xfId="0" applyNumberFormat="1" applyFont="1" applyFill="1" applyBorder="1" applyAlignment="1" applyProtection="1">
      <alignment vertical="top" wrapText="1" readingOrder="1"/>
      <protection locked="0"/>
    </xf>
    <xf numFmtId="0" fontId="19" fillId="5" borderId="2" xfId="0" applyNumberFormat="1" applyFont="1" applyFill="1" applyBorder="1" applyAlignment="1" applyProtection="1">
      <alignment vertical="top" wrapText="1" readingOrder="1"/>
      <protection locked="0"/>
    </xf>
    <xf numFmtId="0" fontId="1" fillId="0" borderId="2" xfId="0" applyNumberFormat="1" applyFont="1" applyFill="1" applyBorder="1" applyAlignment="1" applyProtection="1">
      <alignment vertical="top" wrapText="1" readingOrder="1"/>
      <protection locked="0"/>
    </xf>
    <xf numFmtId="0" fontId="1" fillId="8" borderId="2" xfId="0" applyNumberFormat="1" applyFont="1" applyFill="1" applyBorder="1" applyAlignment="1" applyProtection="1">
      <alignment vertical="top" wrapText="1" readingOrder="1"/>
      <protection locked="0"/>
    </xf>
    <xf numFmtId="0" fontId="1" fillId="2" borderId="2" xfId="0" applyNumberFormat="1" applyFont="1" applyFill="1" applyBorder="1" applyAlignment="1" applyProtection="1">
      <alignment vertical="top" wrapText="1" readingOrder="1"/>
      <protection locked="0"/>
    </xf>
    <xf numFmtId="0" fontId="1" fillId="7" borderId="2" xfId="0" applyNumberFormat="1" applyFont="1" applyFill="1" applyBorder="1" applyAlignment="1" applyProtection="1">
      <alignment vertical="top" wrapText="1" readingOrder="1"/>
      <protection locked="0"/>
    </xf>
    <xf numFmtId="0" fontId="1" fillId="0" borderId="0" xfId="0" applyNumberFormat="1" applyFont="1" applyFill="1" applyAlignment="1" applyProtection="1">
      <alignment vertical="top" wrapText="1" readingOrder="1"/>
      <protection locked="0"/>
    </xf>
    <xf numFmtId="0" fontId="19" fillId="0" borderId="5" xfId="0" applyNumberFormat="1" applyFont="1" applyFill="1" applyBorder="1" applyAlignment="1" applyProtection="1">
      <alignment horizontal="center" vertical="center" wrapText="1" readingOrder="1"/>
    </xf>
    <xf numFmtId="0" fontId="19" fillId="6" borderId="5" xfId="0" applyNumberFormat="1" applyFont="1" applyFill="1" applyBorder="1" applyAlignment="1" applyProtection="1">
      <alignment horizontal="right" vertical="top" wrapText="1" readingOrder="1"/>
      <protection locked="0"/>
    </xf>
    <xf numFmtId="0" fontId="1" fillId="0" borderId="0" xfId="0" applyNumberFormat="1" applyFont="1" applyFill="1" applyAlignment="1" applyProtection="1">
      <alignment wrapText="1" readingOrder="1"/>
    </xf>
    <xf numFmtId="0" fontId="4" fillId="0" borderId="0" xfId="0" applyFont="1" applyAlignment="1">
      <alignment horizontal="justify" vertical="justify" wrapText="1"/>
    </xf>
    <xf numFmtId="0" fontId="14" fillId="0" borderId="0" xfId="0" applyFont="1" applyAlignment="1">
      <alignment horizontal="justify" vertical="justify"/>
    </xf>
    <xf numFmtId="0" fontId="14" fillId="0" borderId="0" xfId="0" applyFont="1" applyAlignment="1">
      <alignment horizontal="justify" vertical="justify" wrapText="1"/>
    </xf>
    <xf numFmtId="0" fontId="4" fillId="0" borderId="0" xfId="1" applyFont="1" applyAlignment="1">
      <alignment horizontal="right"/>
    </xf>
    <xf numFmtId="0" fontId="5" fillId="0" borderId="0" xfId="0" applyFont="1" applyAlignment="1">
      <alignment horizontal="center"/>
    </xf>
    <xf numFmtId="0" fontId="0" fillId="0" borderId="0" xfId="0" applyAlignment="1">
      <alignment horizontal="center"/>
    </xf>
    <xf numFmtId="0" fontId="4" fillId="0" borderId="0" xfId="0" applyFont="1" applyBorder="1" applyAlignment="1">
      <alignment horizontal="justify" vertical="justify" wrapText="1"/>
    </xf>
    <xf numFmtId="0" fontId="4" fillId="0" borderId="0" xfId="0" applyFont="1" applyAlignment="1">
      <alignment horizontal="right" vertical="top"/>
    </xf>
    <xf numFmtId="0" fontId="4" fillId="0" borderId="0" xfId="0" applyFont="1" applyAlignment="1">
      <alignment horizontal="left" vertical="top" wrapText="1"/>
    </xf>
    <xf numFmtId="0" fontId="4" fillId="0" borderId="0" xfId="1" applyFont="1" applyAlignment="1">
      <alignment horizontal="left" vertical="top" wrapText="1"/>
    </xf>
    <xf numFmtId="0" fontId="0" fillId="0" borderId="0" xfId="0" applyAlignment="1"/>
    <xf numFmtId="0" fontId="5" fillId="0" borderId="0" xfId="1" applyFont="1" applyAlignment="1">
      <alignment horizontal="center"/>
    </xf>
    <xf numFmtId="49" fontId="5" fillId="0" borderId="0" xfId="1" applyNumberFormat="1" applyFont="1" applyAlignment="1">
      <alignment horizontal="left" vertical="top" wrapText="1"/>
    </xf>
    <xf numFmtId="0" fontId="4" fillId="0" borderId="0" xfId="1" applyFont="1" applyAlignment="1">
      <alignment horizontal="justify" vertical="justify" wrapText="1"/>
    </xf>
    <xf numFmtId="0" fontId="0" fillId="0" borderId="0" xfId="0" applyAlignment="1">
      <alignment horizontal="justify" vertical="justify"/>
    </xf>
    <xf numFmtId="0" fontId="11" fillId="0" borderId="10" xfId="0" applyNumberFormat="1" applyFont="1" applyFill="1" applyBorder="1" applyAlignment="1" applyProtection="1">
      <alignment horizontal="left" vertical="top" wrapText="1" readingOrder="1"/>
      <protection locked="0"/>
    </xf>
    <xf numFmtId="0" fontId="0" fillId="0" borderId="11" xfId="0" applyNumberFormat="1" applyFill="1" applyBorder="1" applyAlignment="1" applyProtection="1">
      <alignment horizontal="left" vertical="top" wrapText="1" readingOrder="1"/>
    </xf>
    <xf numFmtId="0" fontId="0" fillId="0" borderId="12" xfId="0" applyNumberFormat="1" applyFill="1" applyBorder="1" applyAlignment="1" applyProtection="1">
      <alignment horizontal="left" vertical="top" wrapText="1" readingOrder="1"/>
    </xf>
    <xf numFmtId="0" fontId="1" fillId="0" borderId="13" xfId="0" applyNumberFormat="1" applyFont="1" applyFill="1" applyBorder="1" applyAlignment="1" applyProtection="1">
      <alignment horizontal="left" vertical="top" wrapText="1" readingOrder="1"/>
      <protection locked="0"/>
    </xf>
    <xf numFmtId="0" fontId="18" fillId="0" borderId="14" xfId="0" applyNumberFormat="1" applyFont="1" applyFill="1" applyBorder="1" applyAlignment="1" applyProtection="1">
      <alignment horizontal="left" vertical="top" wrapText="1" readingOrder="1"/>
    </xf>
    <xf numFmtId="0" fontId="18" fillId="0" borderId="15" xfId="0" applyNumberFormat="1" applyFont="1" applyFill="1" applyBorder="1" applyAlignment="1" applyProtection="1">
      <alignment horizontal="left" vertical="top" wrapText="1" readingOrder="1"/>
    </xf>
    <xf numFmtId="0" fontId="11" fillId="2" borderId="10" xfId="0" applyNumberFormat="1" applyFont="1" applyFill="1" applyBorder="1" applyAlignment="1" applyProtection="1">
      <alignment horizontal="left" vertical="top" wrapText="1" readingOrder="1"/>
      <protection locked="0"/>
    </xf>
    <xf numFmtId="0" fontId="11" fillId="2" borderId="11" xfId="0" applyNumberFormat="1" applyFont="1" applyFill="1" applyBorder="1" applyAlignment="1" applyProtection="1">
      <alignment horizontal="left" vertical="top" wrapText="1" readingOrder="1"/>
      <protection locked="0"/>
    </xf>
    <xf numFmtId="0" fontId="11" fillId="2" borderId="12" xfId="0" applyNumberFormat="1" applyFont="1" applyFill="1" applyBorder="1" applyAlignment="1" applyProtection="1">
      <alignment horizontal="left" vertical="top" wrapText="1" readingOrder="1"/>
      <protection locked="0"/>
    </xf>
    <xf numFmtId="0" fontId="1" fillId="2" borderId="13" xfId="0" applyNumberFormat="1" applyFont="1" applyFill="1" applyBorder="1" applyAlignment="1" applyProtection="1">
      <alignment horizontal="left" vertical="top" wrapText="1" readingOrder="1"/>
      <protection locked="0"/>
    </xf>
    <xf numFmtId="0" fontId="18" fillId="2" borderId="14" xfId="0" applyNumberFormat="1" applyFont="1" applyFill="1" applyBorder="1" applyAlignment="1" applyProtection="1">
      <alignment horizontal="left" vertical="top" wrapText="1" readingOrder="1"/>
    </xf>
    <xf numFmtId="0" fontId="18" fillId="2" borderId="15" xfId="0" applyNumberFormat="1" applyFont="1" applyFill="1" applyBorder="1" applyAlignment="1" applyProtection="1">
      <alignment horizontal="left" vertical="top" wrapText="1" readingOrder="1"/>
    </xf>
    <xf numFmtId="0" fontId="11" fillId="2" borderId="13" xfId="0" applyNumberFormat="1" applyFont="1" applyFill="1" applyBorder="1" applyAlignment="1" applyProtection="1">
      <alignment horizontal="left" vertical="top" wrapText="1" readingOrder="1"/>
      <protection locked="0"/>
    </xf>
    <xf numFmtId="0" fontId="0" fillId="2" borderId="14" xfId="0" applyNumberFormat="1" applyFill="1" applyBorder="1" applyAlignment="1" applyProtection="1">
      <alignment horizontal="left" vertical="top" wrapText="1" readingOrder="1"/>
    </xf>
    <xf numFmtId="0" fontId="0" fillId="2" borderId="15" xfId="0" applyNumberFormat="1" applyFill="1" applyBorder="1" applyAlignment="1" applyProtection="1">
      <alignment horizontal="left" vertical="top" wrapText="1" readingOrder="1"/>
    </xf>
    <xf numFmtId="0" fontId="11" fillId="2" borderId="13" xfId="0" applyNumberFormat="1" applyFont="1" applyFill="1" applyBorder="1" applyAlignment="1" applyProtection="1">
      <alignment horizontal="center" vertical="top" wrapText="1" readingOrder="1"/>
      <protection locked="0"/>
    </xf>
    <xf numFmtId="0" fontId="11" fillId="2" borderId="14" xfId="0" applyNumberFormat="1" applyFont="1" applyFill="1" applyBorder="1" applyAlignment="1" applyProtection="1">
      <alignment horizontal="center" vertical="top" wrapText="1" readingOrder="1"/>
      <protection locked="0"/>
    </xf>
    <xf numFmtId="0" fontId="11" fillId="2" borderId="15" xfId="0" applyNumberFormat="1" applyFont="1" applyFill="1" applyBorder="1" applyAlignment="1" applyProtection="1">
      <alignment horizontal="center" vertical="top" wrapText="1" readingOrder="1"/>
      <protection locked="0"/>
    </xf>
    <xf numFmtId="0" fontId="11" fillId="2" borderId="13" xfId="0" applyNumberFormat="1" applyFont="1" applyFill="1" applyBorder="1" applyAlignment="1" applyProtection="1">
      <alignment horizontal="right" vertical="top" wrapText="1" readingOrder="1"/>
      <protection locked="0"/>
    </xf>
    <xf numFmtId="0" fontId="11" fillId="2" borderId="14" xfId="0" applyNumberFormat="1" applyFont="1" applyFill="1" applyBorder="1" applyAlignment="1" applyProtection="1">
      <alignment horizontal="right" vertical="top" wrapText="1" readingOrder="1"/>
      <protection locked="0"/>
    </xf>
    <xf numFmtId="0" fontId="11" fillId="2" borderId="15" xfId="0" applyNumberFormat="1" applyFont="1" applyFill="1" applyBorder="1" applyAlignment="1" applyProtection="1">
      <alignment horizontal="right" vertical="top" wrapText="1" readingOrder="1"/>
      <protection locked="0"/>
    </xf>
    <xf numFmtId="0" fontId="11" fillId="2" borderId="16" xfId="0" applyNumberFormat="1" applyFont="1" applyFill="1" applyBorder="1" applyAlignment="1" applyProtection="1">
      <alignment horizontal="left" vertical="top" wrapText="1" readingOrder="1"/>
      <protection locked="0"/>
    </xf>
    <xf numFmtId="0" fontId="0" fillId="2" borderId="18" xfId="0" applyNumberFormat="1" applyFill="1" applyBorder="1" applyAlignment="1" applyProtection="1">
      <alignment horizontal="left" vertical="top" wrapText="1" readingOrder="1"/>
    </xf>
    <xf numFmtId="0" fontId="0" fillId="2" borderId="14" xfId="0" applyNumberFormat="1" applyFill="1" applyBorder="1" applyAlignment="1" applyProtection="1">
      <alignment horizontal="right" vertical="top" wrapText="1" readingOrder="1"/>
    </xf>
    <xf numFmtId="0" fontId="0" fillId="2" borderId="15" xfId="0" applyNumberFormat="1" applyFill="1" applyBorder="1" applyAlignment="1" applyProtection="1">
      <alignment horizontal="right" vertical="top" wrapText="1" readingOrder="1"/>
    </xf>
    <xf numFmtId="0" fontId="0" fillId="2" borderId="17" xfId="0" applyNumberFormat="1" applyFill="1" applyBorder="1" applyAlignment="1" applyProtection="1">
      <alignment horizontal="left" vertical="top" wrapText="1" readingOrder="1"/>
    </xf>
    <xf numFmtId="0" fontId="11" fillId="7" borderId="10" xfId="0" applyNumberFormat="1" applyFont="1" applyFill="1" applyBorder="1" applyAlignment="1" applyProtection="1">
      <alignment horizontal="left" vertical="top" wrapText="1" readingOrder="1"/>
      <protection locked="0"/>
    </xf>
    <xf numFmtId="0" fontId="0" fillId="7" borderId="11" xfId="0" applyNumberFormat="1" applyFill="1" applyBorder="1" applyAlignment="1" applyProtection="1">
      <alignment horizontal="left" vertical="top" wrapText="1" readingOrder="1"/>
    </xf>
    <xf numFmtId="0" fontId="0" fillId="7" borderId="12" xfId="0" applyNumberFormat="1" applyFill="1" applyBorder="1" applyAlignment="1" applyProtection="1">
      <alignment horizontal="left" vertical="top" wrapText="1" readingOrder="1"/>
    </xf>
    <xf numFmtId="0" fontId="1" fillId="7" borderId="13" xfId="0" applyNumberFormat="1" applyFont="1" applyFill="1" applyBorder="1" applyAlignment="1" applyProtection="1">
      <alignment horizontal="left" vertical="top" wrapText="1" readingOrder="1"/>
      <protection locked="0"/>
    </xf>
    <xf numFmtId="0" fontId="18" fillId="7" borderId="14" xfId="0" applyNumberFormat="1" applyFont="1" applyFill="1" applyBorder="1" applyAlignment="1" applyProtection="1">
      <alignment horizontal="left" vertical="top" wrapText="1" readingOrder="1"/>
    </xf>
    <xf numFmtId="0" fontId="18" fillId="7" borderId="15" xfId="0" applyNumberFormat="1" applyFont="1" applyFill="1" applyBorder="1" applyAlignment="1" applyProtection="1">
      <alignment horizontal="left" vertical="top" wrapText="1" readingOrder="1"/>
    </xf>
    <xf numFmtId="0" fontId="11" fillId="0" borderId="13" xfId="0" applyNumberFormat="1" applyFont="1" applyFill="1" applyBorder="1" applyAlignment="1" applyProtection="1">
      <alignment horizontal="left" vertical="top" wrapText="1" readingOrder="1"/>
      <protection locked="0"/>
    </xf>
    <xf numFmtId="0" fontId="0" fillId="0" borderId="15" xfId="0" applyNumberFormat="1" applyFill="1" applyBorder="1" applyAlignment="1" applyProtection="1">
      <alignment horizontal="left" vertical="top" wrapText="1" readingOrder="1"/>
    </xf>
    <xf numFmtId="0" fontId="11" fillId="0" borderId="13" xfId="0" applyNumberFormat="1" applyFont="1" applyFill="1" applyBorder="1" applyAlignment="1" applyProtection="1">
      <alignment horizontal="center" vertical="top" wrapText="1" readingOrder="1"/>
      <protection locked="0"/>
    </xf>
    <xf numFmtId="0" fontId="11" fillId="0" borderId="15" xfId="0" applyNumberFormat="1" applyFont="1" applyFill="1" applyBorder="1" applyAlignment="1" applyProtection="1">
      <alignment horizontal="center" vertical="top" wrapText="1" readingOrder="1"/>
      <protection locked="0"/>
    </xf>
    <xf numFmtId="0" fontId="11" fillId="0" borderId="13" xfId="0" applyNumberFormat="1" applyFont="1" applyFill="1" applyBorder="1" applyAlignment="1" applyProtection="1">
      <alignment horizontal="right" vertical="top" wrapText="1" readingOrder="1"/>
      <protection locked="0"/>
    </xf>
    <xf numFmtId="0" fontId="0" fillId="0" borderId="15" xfId="0" applyNumberFormat="1" applyFill="1" applyBorder="1" applyAlignment="1" applyProtection="1">
      <alignment horizontal="right" vertical="top" wrapText="1" readingOrder="1"/>
    </xf>
    <xf numFmtId="0" fontId="11" fillId="0" borderId="14" xfId="0" applyNumberFormat="1" applyFont="1" applyFill="1" applyBorder="1" applyAlignment="1" applyProtection="1">
      <alignment horizontal="left" vertical="top" wrapText="1" readingOrder="1"/>
      <protection locked="0"/>
    </xf>
    <xf numFmtId="0" fontId="11" fillId="0" borderId="15" xfId="0" applyNumberFormat="1" applyFont="1" applyFill="1" applyBorder="1" applyAlignment="1" applyProtection="1">
      <alignment horizontal="left" vertical="top" wrapText="1" readingOrder="1"/>
      <protection locked="0"/>
    </xf>
    <xf numFmtId="0" fontId="11" fillId="0" borderId="14" xfId="0" applyNumberFormat="1" applyFont="1" applyFill="1" applyBorder="1" applyAlignment="1" applyProtection="1">
      <alignment horizontal="center" vertical="top" wrapText="1" readingOrder="1"/>
      <protection locked="0"/>
    </xf>
    <xf numFmtId="0" fontId="11" fillId="0" borderId="20" xfId="0" applyNumberFormat="1" applyFont="1" applyFill="1" applyBorder="1" applyAlignment="1" applyProtection="1">
      <alignment horizontal="left" vertical="top" wrapText="1" readingOrder="1"/>
      <protection locked="0"/>
    </xf>
    <xf numFmtId="0" fontId="11" fillId="0" borderId="17" xfId="0" applyNumberFormat="1" applyFont="1" applyFill="1" applyBorder="1" applyAlignment="1" applyProtection="1">
      <alignment horizontal="left" vertical="top" wrapText="1" readingOrder="1"/>
      <protection locked="0"/>
    </xf>
    <xf numFmtId="0" fontId="0" fillId="0" borderId="18" xfId="0" applyNumberFormat="1" applyFill="1" applyBorder="1" applyAlignment="1" applyProtection="1">
      <alignment horizontal="left" vertical="top" wrapText="1" readingOrder="1"/>
    </xf>
    <xf numFmtId="0" fontId="0" fillId="0" borderId="14" xfId="0" applyNumberFormat="1" applyFill="1" applyBorder="1" applyAlignment="1" applyProtection="1">
      <alignment horizontal="left" vertical="top" wrapText="1" readingOrder="1"/>
    </xf>
    <xf numFmtId="0" fontId="0" fillId="0" borderId="14" xfId="0" applyNumberFormat="1" applyFill="1" applyBorder="1" applyAlignment="1" applyProtection="1">
      <alignment horizontal="right" vertical="top" wrapText="1" readingOrder="1"/>
    </xf>
    <xf numFmtId="0" fontId="11" fillId="0" borderId="16" xfId="0" applyNumberFormat="1" applyFont="1" applyFill="1" applyBorder="1" applyAlignment="1" applyProtection="1">
      <alignment horizontal="left" vertical="top" wrapText="1" readingOrder="1"/>
      <protection locked="0"/>
    </xf>
    <xf numFmtId="0" fontId="0" fillId="0" borderId="17" xfId="0" applyNumberFormat="1" applyFill="1" applyBorder="1" applyAlignment="1" applyProtection="1">
      <alignment horizontal="left" vertical="top" wrapText="1" readingOrder="1"/>
    </xf>
    <xf numFmtId="0" fontId="11" fillId="0" borderId="19" xfId="0" applyNumberFormat="1" applyFont="1" applyFill="1" applyBorder="1" applyAlignment="1" applyProtection="1">
      <alignment horizontal="left" vertical="top" wrapText="1" readingOrder="1"/>
      <protection locked="0"/>
    </xf>
    <xf numFmtId="0" fontId="11" fillId="0" borderId="19" xfId="0" applyNumberFormat="1" applyFont="1" applyFill="1" applyBorder="1" applyAlignment="1" applyProtection="1">
      <alignment horizontal="center" vertical="top" wrapText="1" readingOrder="1"/>
      <protection locked="0"/>
    </xf>
    <xf numFmtId="0" fontId="11" fillId="0" borderId="19" xfId="0" applyNumberFormat="1" applyFont="1" applyFill="1" applyBorder="1" applyAlignment="1" applyProtection="1">
      <alignment horizontal="right" vertical="top" wrapText="1" readingOrder="1"/>
      <protection locked="0"/>
    </xf>
    <xf numFmtId="0" fontId="1" fillId="2" borderId="16" xfId="0" applyNumberFormat="1" applyFont="1" applyFill="1" applyBorder="1" applyAlignment="1" applyProtection="1">
      <alignment horizontal="left" vertical="top" wrapText="1" readingOrder="1"/>
      <protection locked="0"/>
    </xf>
    <xf numFmtId="0" fontId="16" fillId="2" borderId="17" xfId="0" applyNumberFormat="1" applyFont="1" applyFill="1" applyBorder="1" applyAlignment="1" applyProtection="1">
      <alignment horizontal="left" vertical="top" wrapText="1" readingOrder="1"/>
    </xf>
    <xf numFmtId="0" fontId="16" fillId="2" borderId="18" xfId="0" applyNumberFormat="1" applyFont="1" applyFill="1" applyBorder="1" applyAlignment="1" applyProtection="1">
      <alignment horizontal="left" vertical="top" wrapText="1" readingOrder="1"/>
    </xf>
    <xf numFmtId="0" fontId="11" fillId="0" borderId="11" xfId="0" applyNumberFormat="1" applyFont="1" applyFill="1" applyBorder="1" applyAlignment="1" applyProtection="1">
      <alignment horizontal="left" vertical="top" wrapText="1" readingOrder="1"/>
      <protection locked="0"/>
    </xf>
    <xf numFmtId="0" fontId="11" fillId="0" borderId="12" xfId="0" applyNumberFormat="1" applyFont="1" applyFill="1" applyBorder="1" applyAlignment="1" applyProtection="1">
      <alignment horizontal="left" vertical="top" wrapText="1" readingOrder="1"/>
      <protection locked="0"/>
    </xf>
    <xf numFmtId="0" fontId="11" fillId="0" borderId="18" xfId="0" applyNumberFormat="1" applyFont="1" applyFill="1" applyBorder="1" applyAlignment="1" applyProtection="1">
      <alignment horizontal="left" vertical="top" wrapText="1" readingOrder="1"/>
      <protection locked="0"/>
    </xf>
    <xf numFmtId="0" fontId="1" fillId="7" borderId="20" xfId="0" applyNumberFormat="1" applyFont="1" applyFill="1" applyBorder="1" applyAlignment="1" applyProtection="1">
      <alignment horizontal="left" vertical="top" wrapText="1" readingOrder="1"/>
      <protection locked="0"/>
    </xf>
    <xf numFmtId="0" fontId="16" fillId="7" borderId="18" xfId="0" applyNumberFormat="1" applyFont="1" applyFill="1" applyBorder="1" applyAlignment="1" applyProtection="1">
      <alignment horizontal="left" vertical="top" wrapText="1" readingOrder="1"/>
    </xf>
    <xf numFmtId="0" fontId="11" fillId="0" borderId="14" xfId="0" applyNumberFormat="1" applyFont="1" applyFill="1" applyBorder="1" applyAlignment="1" applyProtection="1">
      <alignment horizontal="right" vertical="top" wrapText="1" readingOrder="1"/>
      <protection locked="0"/>
    </xf>
    <xf numFmtId="0" fontId="11" fillId="0" borderId="15" xfId="0" applyNumberFormat="1" applyFont="1" applyFill="1" applyBorder="1" applyAlignment="1" applyProtection="1">
      <alignment horizontal="right" vertical="top" wrapText="1" readingOrder="1"/>
      <protection locked="0"/>
    </xf>
    <xf numFmtId="2" fontId="11" fillId="0" borderId="13" xfId="0" applyNumberFormat="1" applyFont="1" applyFill="1" applyBorder="1" applyAlignment="1" applyProtection="1">
      <alignment horizontal="right" vertical="top" wrapText="1" readingOrder="1"/>
      <protection locked="0"/>
    </xf>
    <xf numFmtId="2" fontId="0" fillId="0" borderId="14" xfId="0" applyNumberFormat="1" applyFill="1" applyBorder="1" applyAlignment="1" applyProtection="1">
      <alignment horizontal="right" vertical="top" wrapText="1" readingOrder="1"/>
    </xf>
    <xf numFmtId="2" fontId="0" fillId="0" borderId="15" xfId="0" applyNumberFormat="1" applyFill="1" applyBorder="1" applyAlignment="1" applyProtection="1">
      <alignment horizontal="right" vertical="top" wrapText="1" readingOrder="1"/>
    </xf>
    <xf numFmtId="0" fontId="11" fillId="2" borderId="17" xfId="0" applyNumberFormat="1" applyFont="1" applyFill="1" applyBorder="1" applyAlignment="1" applyProtection="1">
      <alignment horizontal="left" vertical="top" wrapText="1" readingOrder="1"/>
      <protection locked="0"/>
    </xf>
    <xf numFmtId="0" fontId="11" fillId="2" borderId="18" xfId="0" applyNumberFormat="1" applyFont="1" applyFill="1" applyBorder="1" applyAlignment="1" applyProtection="1">
      <alignment horizontal="left" vertical="top" wrapText="1" readingOrder="1"/>
      <protection locked="0"/>
    </xf>
    <xf numFmtId="0" fontId="11" fillId="7" borderId="19" xfId="0" applyNumberFormat="1" applyFont="1" applyFill="1" applyBorder="1" applyAlignment="1" applyProtection="1">
      <alignment horizontal="left" vertical="top" wrapText="1" readingOrder="1"/>
      <protection locked="0"/>
    </xf>
    <xf numFmtId="0" fontId="0" fillId="7" borderId="15" xfId="0" applyNumberFormat="1" applyFill="1" applyBorder="1" applyAlignment="1" applyProtection="1">
      <alignment horizontal="left" vertical="top" wrapText="1" readingOrder="1"/>
    </xf>
    <xf numFmtId="0" fontId="11" fillId="7" borderId="19" xfId="0" applyNumberFormat="1" applyFont="1" applyFill="1" applyBorder="1" applyAlignment="1" applyProtection="1">
      <alignment horizontal="center" vertical="top" wrapText="1" readingOrder="1"/>
      <protection locked="0"/>
    </xf>
    <xf numFmtId="0" fontId="11" fillId="7" borderId="15" xfId="0" applyNumberFormat="1" applyFont="1" applyFill="1" applyBorder="1" applyAlignment="1" applyProtection="1">
      <alignment horizontal="center" vertical="top" wrapText="1" readingOrder="1"/>
      <protection locked="0"/>
    </xf>
    <xf numFmtId="0" fontId="11" fillId="7" borderId="19" xfId="0" applyNumberFormat="1" applyFont="1" applyFill="1" applyBorder="1" applyAlignment="1" applyProtection="1">
      <alignment horizontal="right" vertical="top" wrapText="1" readingOrder="1"/>
      <protection locked="0"/>
    </xf>
    <xf numFmtId="0" fontId="11" fillId="7" borderId="15" xfId="0" applyNumberFormat="1" applyFont="1" applyFill="1" applyBorder="1" applyAlignment="1" applyProtection="1">
      <alignment horizontal="right" vertical="top" wrapText="1" readingOrder="1"/>
      <protection locked="0"/>
    </xf>
    <xf numFmtId="0" fontId="0" fillId="7" borderId="15" xfId="0" applyNumberFormat="1" applyFill="1" applyBorder="1" applyAlignment="1" applyProtection="1">
      <alignment horizontal="right" vertical="top" wrapText="1" readingOrder="1"/>
    </xf>
    <xf numFmtId="0" fontId="11" fillId="2" borderId="19" xfId="0" applyNumberFormat="1" applyFont="1" applyFill="1" applyBorder="1" applyAlignment="1" applyProtection="1">
      <alignment horizontal="right" vertical="top" wrapText="1" readingOrder="1"/>
      <protection locked="0"/>
    </xf>
    <xf numFmtId="0" fontId="11" fillId="2" borderId="20" xfId="0" applyNumberFormat="1" applyFont="1" applyFill="1" applyBorder="1" applyAlignment="1" applyProtection="1">
      <alignment horizontal="left" vertical="top" wrapText="1" readingOrder="1"/>
      <protection locked="0"/>
    </xf>
    <xf numFmtId="0" fontId="15" fillId="2" borderId="17" xfId="0" applyNumberFormat="1" applyFont="1" applyFill="1" applyBorder="1" applyAlignment="1" applyProtection="1">
      <alignment horizontal="left" vertical="top" wrapText="1" readingOrder="1"/>
    </xf>
    <xf numFmtId="0" fontId="15" fillId="2" borderId="18" xfId="0" applyNumberFormat="1" applyFont="1" applyFill="1" applyBorder="1" applyAlignment="1" applyProtection="1">
      <alignment horizontal="left" vertical="top" wrapText="1" readingOrder="1"/>
    </xf>
    <xf numFmtId="0" fontId="11" fillId="0" borderId="0" xfId="0" applyNumberFormat="1" applyFont="1" applyFill="1" applyAlignment="1" applyProtection="1">
      <alignment horizontal="center" wrapText="1" readingOrder="1"/>
    </xf>
    <xf numFmtId="0" fontId="6" fillId="0" borderId="0" xfId="0" applyFont="1" applyAlignment="1">
      <alignment horizontal="center" vertical="top" wrapText="1"/>
    </xf>
    <xf numFmtId="3" fontId="7" fillId="0" borderId="0" xfId="0" applyNumberFormat="1" applyFont="1" applyAlignment="1">
      <alignment horizontal="center" vertical="top" wrapText="1"/>
    </xf>
    <xf numFmtId="0" fontId="10" fillId="0" borderId="1" xfId="0" applyNumberFormat="1" applyFont="1" applyFill="1" applyBorder="1" applyAlignment="1" applyProtection="1">
      <alignment horizontal="center" vertical="center" wrapText="1" readingOrder="1"/>
    </xf>
    <xf numFmtId="0" fontId="10" fillId="0" borderId="4" xfId="0" applyNumberFormat="1" applyFont="1" applyFill="1" applyBorder="1" applyAlignment="1" applyProtection="1">
      <alignment horizontal="center" vertical="center" wrapText="1" readingOrder="1"/>
    </xf>
    <xf numFmtId="0" fontId="10" fillId="0" borderId="7" xfId="0" applyNumberFormat="1" applyFont="1" applyFill="1" applyBorder="1" applyAlignment="1" applyProtection="1">
      <alignment horizontal="center" vertical="center" wrapText="1" readingOrder="1"/>
    </xf>
    <xf numFmtId="0" fontId="19" fillId="0" borderId="2" xfId="0" applyNumberFormat="1" applyFont="1" applyFill="1" applyBorder="1" applyAlignment="1" applyProtection="1">
      <alignment horizontal="center" vertical="center" wrapText="1" readingOrder="1"/>
    </xf>
    <xf numFmtId="0" fontId="19" fillId="0" borderId="5" xfId="0" applyNumberFormat="1" applyFont="1" applyFill="1" applyBorder="1" applyAlignment="1" applyProtection="1">
      <alignment horizontal="center" vertical="center" wrapText="1" readingOrder="1"/>
    </xf>
    <xf numFmtId="0" fontId="19" fillId="0" borderId="8" xfId="0" applyNumberFormat="1" applyFont="1" applyFill="1" applyBorder="1" applyAlignment="1" applyProtection="1">
      <alignment horizontal="center" vertical="center" wrapText="1" readingOrder="1"/>
    </xf>
    <xf numFmtId="0" fontId="10" fillId="0" borderId="2" xfId="0" applyNumberFormat="1" applyFont="1" applyFill="1" applyBorder="1" applyAlignment="1" applyProtection="1">
      <alignment horizontal="center" vertical="center" wrapText="1" readingOrder="1"/>
    </xf>
    <xf numFmtId="0" fontId="10" fillId="0" borderId="5" xfId="0" applyNumberFormat="1" applyFont="1" applyFill="1" applyBorder="1" applyAlignment="1" applyProtection="1">
      <alignment horizontal="center" vertical="center" wrapText="1" readingOrder="1"/>
    </xf>
    <xf numFmtId="0" fontId="10" fillId="0" borderId="8" xfId="0" applyNumberFormat="1" applyFont="1" applyFill="1" applyBorder="1" applyAlignment="1" applyProtection="1">
      <alignment horizontal="center" vertical="center" wrapText="1" readingOrder="1"/>
    </xf>
    <xf numFmtId="0" fontId="10" fillId="0" borderId="3" xfId="0" applyNumberFormat="1" applyFont="1" applyFill="1" applyBorder="1" applyAlignment="1" applyProtection="1">
      <alignment horizontal="center" vertical="center" wrapText="1" readingOrder="1"/>
    </xf>
    <xf numFmtId="0" fontId="10" fillId="0" borderId="6" xfId="0" applyNumberFormat="1" applyFont="1" applyFill="1" applyBorder="1" applyAlignment="1" applyProtection="1">
      <alignment horizontal="center" vertical="center" wrapText="1" readingOrder="1"/>
    </xf>
    <xf numFmtId="0" fontId="10" fillId="0" borderId="9" xfId="0" applyNumberFormat="1" applyFont="1" applyFill="1" applyBorder="1" applyAlignment="1" applyProtection="1">
      <alignment horizontal="center" vertical="center" wrapText="1" readingOrder="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CCECFF"/>
      <color rgb="FFFFCCFF"/>
      <color rgb="FFFF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0.1180554514019081"/>
          <c:y val="0.18305959333124264"/>
          <c:w val="0.79563512894221555"/>
          <c:h val="0.75874626005441459"/>
        </c:manualLayout>
      </c:layout>
      <c:pie3DChart>
        <c:varyColors val="1"/>
        <c:ser>
          <c:idx val="0"/>
          <c:order val="0"/>
          <c:dPt>
            <c:idx val="0"/>
            <c:bubble3D val="0"/>
            <c:spPr>
              <a:solidFill>
                <a:schemeClr val="bg1"/>
              </a:solidFill>
              <a:ln w="25400">
                <a:solidFill>
                  <a:schemeClr val="bg1">
                    <a:lumMod val="85000"/>
                  </a:schemeClr>
                </a:solidFill>
              </a:ln>
              <a:effectLst/>
              <a:sp3d contourW="25400">
                <a:contourClr>
                  <a:schemeClr val="bg1">
                    <a:lumMod val="85000"/>
                  </a:schemeClr>
                </a:contourClr>
              </a:sp3d>
            </c:spPr>
            <c:extLst xmlns:c16r2="http://schemas.microsoft.com/office/drawing/2015/06/chart">
              <c:ext xmlns:c16="http://schemas.microsoft.com/office/drawing/2014/chart" uri="{C3380CC4-5D6E-409C-BE32-E72D297353CC}">
                <c16:uniqueId val="{00000003-2974-4F95-9F4A-A321B2CF75BC}"/>
              </c:ext>
            </c:extLst>
          </c:dPt>
          <c:dPt>
            <c:idx val="1"/>
            <c:bubble3D val="0"/>
            <c:spPr>
              <a:solidFill>
                <a:schemeClr val="accent1">
                  <a:lumMod val="20000"/>
                  <a:lumOff val="80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2974-4F95-9F4A-A321B2CF75BC}"/>
              </c:ext>
            </c:extLst>
          </c:dPt>
          <c:dPt>
            <c:idx val="2"/>
            <c:bubble3D val="0"/>
            <c:spPr>
              <a:solidFill>
                <a:srgbClr val="FFCCFF"/>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2-2974-4F95-9F4A-A321B2CF75BC}"/>
              </c:ext>
            </c:extLst>
          </c:dPt>
          <c:dPt>
            <c:idx val="3"/>
            <c:bubble3D val="0"/>
            <c:spPr>
              <a:solidFill>
                <a:schemeClr val="bg1">
                  <a:lumMod val="75000"/>
                </a:schemeClr>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A-EFBA-4525-8942-E830AB77D047}"/>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08D6-4369-882A-702CBE80F888}"/>
              </c:ext>
            </c:extLst>
          </c:dPt>
          <c:dLbls>
            <c:dLbl>
              <c:idx val="0"/>
              <c:layout>
                <c:manualLayout>
                  <c:x val="0.17195767195767186"/>
                  <c:y val="-1.0118406889128094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2974-4F95-9F4A-A321B2CF75BC}"/>
                </c:ext>
                <c:ext xmlns:c15="http://schemas.microsoft.com/office/drawing/2012/chart" uri="{CE6537A1-D6FC-4f65-9D91-7224C49458BB}">
                  <c15:layout/>
                </c:ext>
              </c:extLst>
            </c:dLbl>
            <c:dLbl>
              <c:idx val="1"/>
              <c:layout>
                <c:manualLayout>
                  <c:x val="-9.1446902470524519E-2"/>
                  <c:y val="6.4617444886127667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1-2974-4F95-9F4A-A321B2CF75BC}"/>
                </c:ext>
                <c:ext xmlns:c15="http://schemas.microsoft.com/office/drawing/2012/chart" uri="{CE6537A1-D6FC-4f65-9D91-7224C49458BB}">
                  <c15:layout/>
                </c:ext>
              </c:extLst>
            </c:dLbl>
            <c:dLbl>
              <c:idx val="2"/>
              <c:layout>
                <c:manualLayout>
                  <c:x val="5.4485168520601542E-2"/>
                  <c:y val="-1.1822720222404928E-2"/>
                </c:manualLayout>
              </c:layout>
              <c:dLblPos val="bestFi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2-2974-4F95-9F4A-A321B2CF75BC}"/>
                </c:ext>
                <c:ext xmlns:c15="http://schemas.microsoft.com/office/drawing/2012/chart" uri="{CE6537A1-D6FC-4f65-9D91-7224C49458BB}">
                  <c15:layout/>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ysClr val="windowText" lastClr="000000"/>
                    </a:solidFill>
                    <a:latin typeface="Times New Roman" panose="02020603050405020304" pitchFamily="18" charset="0"/>
                    <a:ea typeface="+mn-ea"/>
                    <a:cs typeface="Times New Roman" panose="02020603050405020304" pitchFamily="18" charset="0"/>
                  </a:defRPr>
                </a:pPr>
                <a:endParaRPr lang="lt-LT"/>
              </a:p>
            </c:txPr>
            <c:dLblPos val="bestFit"/>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multiLvlStrRef>
              <c:f>Ataskaita!$B$13:$D$15</c:f>
              <c:multiLvlStrCache>
                <c:ptCount val="3"/>
                <c:lvl>
                  <c:pt idx="0">
                    <c:v>–</c:v>
                  </c:pt>
                  <c:pt idx="1">
                    <c:v>–</c:v>
                  </c:pt>
                  <c:pt idx="2">
                    <c:v>–</c:v>
                  </c:pt>
                </c:lvl>
                <c:lvl>
                  <c:pt idx="0">
                    <c:v>faktiškai įvykdyta</c:v>
                  </c:pt>
                  <c:pt idx="1">
                    <c:v>iš dalies įvykdyta</c:v>
                  </c:pt>
                  <c:pt idx="2">
                    <c:v>neįvykdyta</c:v>
                  </c:pt>
                </c:lvl>
              </c:multiLvlStrCache>
            </c:multiLvlStrRef>
          </c:cat>
          <c:val>
            <c:numRef>
              <c:f>Ataskaita!$E$13:$E$15</c:f>
              <c:numCache>
                <c:formatCode>General</c:formatCode>
                <c:ptCount val="3"/>
                <c:pt idx="0">
                  <c:v>31</c:v>
                </c:pt>
                <c:pt idx="1">
                  <c:v>4</c:v>
                </c:pt>
                <c:pt idx="2">
                  <c:v>1</c:v>
                </c:pt>
              </c:numCache>
            </c:numRef>
          </c:val>
          <c:extLst xmlns:c16r2="http://schemas.microsoft.com/office/drawing/2015/06/chart">
            <c:ext xmlns:c16="http://schemas.microsoft.com/office/drawing/2014/chart" uri="{C3380CC4-5D6E-409C-BE32-E72D297353CC}">
              <c16:uniqueId val="{00000000-2974-4F95-9F4A-A321B2CF75BC}"/>
            </c:ext>
          </c:extLst>
        </c:ser>
        <c:dLbls>
          <c:dLblPos val="bestFit"/>
          <c:showLegendKey val="0"/>
          <c:showVal val="1"/>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139700</xdr:colOff>
      <xdr:row>17</xdr:row>
      <xdr:rowOff>149224</xdr:rowOff>
    </xdr:from>
    <xdr:to>
      <xdr:col>9</xdr:col>
      <xdr:colOff>177800</xdr:colOff>
      <xdr:row>32</xdr:row>
      <xdr:rowOff>146049</xdr:rowOff>
    </xdr:to>
    <xdr:graphicFrame macro="">
      <xdr:nvGraphicFramePr>
        <xdr:cNvPr id="3" name="Diagrama 2">
          <a:extLst>
            <a:ext uri="{FF2B5EF4-FFF2-40B4-BE49-F238E27FC236}">
              <a16:creationId xmlns:a16="http://schemas.microsoft.com/office/drawing/2014/main" xmlns=""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2"/>
  <sheetViews>
    <sheetView tabSelected="1" zoomScaleNormal="100" zoomScaleSheetLayoutView="100" workbookViewId="0"/>
  </sheetViews>
  <sheetFormatPr defaultRowHeight="15" x14ac:dyDescent="0.25"/>
  <cols>
    <col min="3" max="3" width="12.140625" customWidth="1"/>
    <col min="4" max="4" width="5.85546875" customWidth="1"/>
    <col min="5" max="5" width="6.42578125" customWidth="1"/>
    <col min="6" max="6" width="8.85546875" customWidth="1"/>
    <col min="10" max="10" width="15.42578125" customWidth="1"/>
  </cols>
  <sheetData>
    <row r="1" spans="1:11" ht="45.95" customHeight="1" x14ac:dyDescent="0.25">
      <c r="E1" s="19"/>
      <c r="F1" s="19"/>
      <c r="G1" s="133" t="s">
        <v>327</v>
      </c>
      <c r="H1" s="133"/>
      <c r="I1" s="133"/>
      <c r="J1" s="133"/>
    </row>
    <row r="2" spans="1:11" ht="15.6" customHeight="1" x14ac:dyDescent="0.25">
      <c r="E2" s="19"/>
      <c r="F2" s="19"/>
      <c r="G2" s="18"/>
      <c r="H2" s="18"/>
      <c r="I2" s="18"/>
      <c r="J2" s="18"/>
    </row>
    <row r="3" spans="1:11" ht="15.75" x14ac:dyDescent="0.25">
      <c r="A3" s="136" t="s">
        <v>328</v>
      </c>
      <c r="B3" s="135"/>
      <c r="C3" s="135"/>
      <c r="D3" s="135"/>
      <c r="E3" s="135"/>
      <c r="F3" s="135"/>
      <c r="G3" s="135"/>
      <c r="H3" s="135"/>
      <c r="I3" s="135"/>
      <c r="J3" s="135"/>
      <c r="K3" s="1"/>
    </row>
    <row r="4" spans="1:11" ht="15.75" x14ac:dyDescent="0.25">
      <c r="A4" s="136" t="s">
        <v>0</v>
      </c>
      <c r="B4" s="135"/>
      <c r="C4" s="135"/>
      <c r="D4" s="135"/>
      <c r="E4" s="135"/>
      <c r="F4" s="135"/>
      <c r="G4" s="135"/>
      <c r="H4" s="135"/>
      <c r="I4" s="135"/>
      <c r="J4" s="135"/>
      <c r="K4" s="1"/>
    </row>
    <row r="5" spans="1:11" ht="15.75" x14ac:dyDescent="0.25">
      <c r="A5" s="136" t="s">
        <v>31</v>
      </c>
      <c r="B5" s="135"/>
      <c r="C5" s="135"/>
      <c r="D5" s="135"/>
      <c r="E5" s="135"/>
      <c r="F5" s="135"/>
      <c r="G5" s="135"/>
      <c r="H5" s="135"/>
      <c r="I5" s="135"/>
      <c r="J5" s="135"/>
      <c r="K5" s="1"/>
    </row>
    <row r="7" spans="1:11" ht="15.75" x14ac:dyDescent="0.25">
      <c r="A7" s="137" t="s">
        <v>214</v>
      </c>
      <c r="B7" s="135"/>
      <c r="C7" s="135"/>
      <c r="D7" s="135"/>
      <c r="E7" s="135"/>
      <c r="F7" s="135"/>
      <c r="G7" s="135"/>
      <c r="H7" s="135"/>
      <c r="I7" s="135"/>
      <c r="J7" s="135"/>
      <c r="K7" s="2"/>
    </row>
    <row r="9" spans="1:11" ht="48.6" customHeight="1" x14ac:dyDescent="0.25">
      <c r="A9" s="138" t="s">
        <v>340</v>
      </c>
      <c r="B9" s="139"/>
      <c r="C9" s="139"/>
      <c r="D9" s="139"/>
      <c r="E9" s="139"/>
      <c r="F9" s="139"/>
      <c r="G9" s="139"/>
      <c r="H9" s="139"/>
      <c r="I9" s="139"/>
      <c r="J9" s="139"/>
      <c r="K9" s="3"/>
    </row>
    <row r="11" spans="1:11" ht="15.75" x14ac:dyDescent="0.25">
      <c r="A11" s="134" t="s">
        <v>330</v>
      </c>
      <c r="B11" s="135"/>
      <c r="C11" s="135"/>
      <c r="D11" s="135"/>
      <c r="E11" s="135"/>
      <c r="F11" s="135"/>
      <c r="G11" s="135"/>
      <c r="H11" s="135"/>
      <c r="I11" s="135"/>
      <c r="J11" s="135"/>
      <c r="K11" s="3"/>
    </row>
    <row r="12" spans="1:11" ht="15.75" x14ac:dyDescent="0.25">
      <c r="A12" s="3"/>
      <c r="B12" s="4"/>
      <c r="C12" s="4"/>
      <c r="D12" s="4"/>
      <c r="E12" s="4"/>
      <c r="F12" s="4"/>
      <c r="G12" s="4"/>
      <c r="H12" s="4"/>
      <c r="I12" s="4"/>
      <c r="J12" s="4"/>
      <c r="K12" s="3"/>
    </row>
    <row r="13" spans="1:11" ht="15.75" x14ac:dyDescent="0.25">
      <c r="A13" s="5"/>
      <c r="B13" s="128" t="s">
        <v>32</v>
      </c>
      <c r="C13" s="128"/>
      <c r="D13" s="6" t="s">
        <v>175</v>
      </c>
      <c r="E13" s="23">
        <v>31</v>
      </c>
      <c r="F13" s="7" t="s">
        <v>215</v>
      </c>
      <c r="G13" s="7"/>
      <c r="H13" s="7"/>
      <c r="I13" s="7"/>
      <c r="J13" s="7"/>
      <c r="K13" s="7"/>
    </row>
    <row r="14" spans="1:11" ht="15.75" x14ac:dyDescent="0.25">
      <c r="A14" s="5"/>
      <c r="B14" s="128" t="s">
        <v>33</v>
      </c>
      <c r="C14" s="128"/>
      <c r="D14" s="6" t="s">
        <v>175</v>
      </c>
      <c r="E14" s="23">
        <v>4</v>
      </c>
      <c r="F14" s="7" t="s">
        <v>216</v>
      </c>
      <c r="G14" s="7"/>
      <c r="H14" s="7"/>
      <c r="I14" s="7"/>
      <c r="J14" s="7"/>
      <c r="K14" s="7"/>
    </row>
    <row r="15" spans="1:11" ht="15.75" x14ac:dyDescent="0.25">
      <c r="A15" s="5"/>
      <c r="B15" s="132" t="s">
        <v>37</v>
      </c>
      <c r="C15" s="132"/>
      <c r="D15" s="6" t="s">
        <v>175</v>
      </c>
      <c r="E15" s="23">
        <v>1</v>
      </c>
      <c r="F15" s="7" t="s">
        <v>217</v>
      </c>
      <c r="G15" s="7"/>
      <c r="H15" s="7"/>
      <c r="I15" s="7"/>
      <c r="J15" s="7"/>
      <c r="K15" s="7"/>
    </row>
    <row r="16" spans="1:11" s="8" customFormat="1" ht="15.75" x14ac:dyDescent="0.25">
      <c r="B16" s="11"/>
      <c r="C16" s="11"/>
      <c r="D16" s="9"/>
      <c r="E16" s="12"/>
      <c r="F16" s="10"/>
    </row>
    <row r="17" spans="2:14" s="8" customFormat="1" ht="15.75" x14ac:dyDescent="0.25">
      <c r="B17" s="129" t="s">
        <v>329</v>
      </c>
      <c r="C17" s="130"/>
      <c r="D17" s="130"/>
      <c r="E17" s="130"/>
      <c r="F17" s="130"/>
      <c r="G17" s="130"/>
      <c r="H17" s="130"/>
      <c r="I17" s="130"/>
    </row>
    <row r="18" spans="2:14" s="8" customFormat="1" ht="15.75" x14ac:dyDescent="0.25">
      <c r="B18" s="13"/>
      <c r="C18" s="13"/>
      <c r="D18" s="13"/>
      <c r="E18" s="14"/>
      <c r="F18" s="13"/>
      <c r="G18" s="13"/>
    </row>
    <row r="19" spans="2:14" s="8" customFormat="1" ht="15.75" x14ac:dyDescent="0.25">
      <c r="E19" s="12"/>
      <c r="L19" s="15"/>
    </row>
    <row r="20" spans="2:14" s="8" customFormat="1" ht="15.75" x14ac:dyDescent="0.25">
      <c r="E20" s="12"/>
    </row>
    <row r="21" spans="2:14" s="8" customFormat="1" ht="15.75" x14ac:dyDescent="0.25">
      <c r="E21" s="12"/>
    </row>
    <row r="22" spans="2:14" s="8" customFormat="1" ht="15.75" x14ac:dyDescent="0.25">
      <c r="E22" s="12"/>
    </row>
    <row r="23" spans="2:14" s="8" customFormat="1" ht="15.75" x14ac:dyDescent="0.25">
      <c r="E23" s="12"/>
    </row>
    <row r="24" spans="2:14" s="8" customFormat="1" ht="15.75" x14ac:dyDescent="0.25">
      <c r="E24" s="12"/>
      <c r="N24" s="15"/>
    </row>
    <row r="25" spans="2:14" s="8" customFormat="1" ht="15.75" x14ac:dyDescent="0.25">
      <c r="E25" s="12"/>
    </row>
    <row r="26" spans="2:14" s="8" customFormat="1" ht="15.75" x14ac:dyDescent="0.25">
      <c r="E26" s="12"/>
    </row>
    <row r="27" spans="2:14" s="8" customFormat="1" ht="15.75" x14ac:dyDescent="0.25">
      <c r="E27" s="12"/>
    </row>
    <row r="28" spans="2:14" s="8" customFormat="1" ht="15.75" x14ac:dyDescent="0.25">
      <c r="E28" s="12"/>
    </row>
    <row r="29" spans="2:14" s="8" customFormat="1" ht="15.75" x14ac:dyDescent="0.25">
      <c r="E29" s="12"/>
    </row>
    <row r="30" spans="2:14" s="8" customFormat="1" ht="15.75" x14ac:dyDescent="0.25">
      <c r="E30" s="12"/>
    </row>
    <row r="31" spans="2:14" s="8" customFormat="1" ht="15.75" x14ac:dyDescent="0.25">
      <c r="E31" s="12"/>
    </row>
    <row r="32" spans="2:14" s="8" customFormat="1" ht="15.75" x14ac:dyDescent="0.25">
      <c r="E32" s="12"/>
    </row>
    <row r="35" spans="1:11" ht="32.450000000000003" customHeight="1" x14ac:dyDescent="0.25">
      <c r="A35" s="131" t="s">
        <v>213</v>
      </c>
      <c r="B35" s="126"/>
      <c r="C35" s="126"/>
      <c r="D35" s="126"/>
      <c r="E35" s="126"/>
      <c r="F35" s="126"/>
      <c r="G35" s="126"/>
      <c r="H35" s="126"/>
      <c r="I35" s="126"/>
      <c r="J35" s="126"/>
      <c r="K35" s="16"/>
    </row>
    <row r="36" spans="1:11" ht="35.1" customHeight="1" x14ac:dyDescent="0.25">
      <c r="A36" s="125" t="s">
        <v>34</v>
      </c>
      <c r="B36" s="126"/>
      <c r="C36" s="126"/>
      <c r="D36" s="126"/>
      <c r="E36" s="126"/>
      <c r="F36" s="126"/>
      <c r="G36" s="126"/>
      <c r="H36" s="126"/>
      <c r="I36" s="126"/>
      <c r="J36" s="126"/>
      <c r="K36" s="17"/>
    </row>
    <row r="37" spans="1:11" ht="35.1" customHeight="1" x14ac:dyDescent="0.25">
      <c r="A37" s="125" t="s">
        <v>35</v>
      </c>
      <c r="B37" s="126"/>
      <c r="C37" s="126"/>
      <c r="D37" s="126"/>
      <c r="E37" s="126"/>
      <c r="F37" s="126"/>
      <c r="G37" s="126"/>
      <c r="H37" s="126"/>
      <c r="I37" s="126"/>
      <c r="J37" s="126"/>
      <c r="K37" s="17"/>
    </row>
    <row r="38" spans="1:11" ht="35.1" customHeight="1" x14ac:dyDescent="0.25">
      <c r="A38" s="125" t="s">
        <v>36</v>
      </c>
      <c r="B38" s="127"/>
      <c r="C38" s="127"/>
      <c r="D38" s="127"/>
      <c r="E38" s="127"/>
      <c r="F38" s="127"/>
      <c r="G38" s="127"/>
      <c r="H38" s="127"/>
      <c r="I38" s="127"/>
      <c r="J38" s="127"/>
      <c r="K38" s="17"/>
    </row>
    <row r="39" spans="1:11" s="8" customFormat="1" ht="15.75" x14ac:dyDescent="0.25">
      <c r="E39" s="12"/>
    </row>
    <row r="40" spans="1:11" s="8" customFormat="1" ht="15.75" x14ac:dyDescent="0.25">
      <c r="E40" s="12"/>
    </row>
    <row r="41" spans="1:11" s="8" customFormat="1" ht="15.75" x14ac:dyDescent="0.25">
      <c r="E41" s="12"/>
    </row>
    <row r="42" spans="1:11" s="8" customFormat="1" ht="15.75" x14ac:dyDescent="0.25">
      <c r="E42" s="12"/>
    </row>
  </sheetData>
  <mergeCells count="15">
    <mergeCell ref="G1:J1"/>
    <mergeCell ref="A11:J11"/>
    <mergeCell ref="A3:J3"/>
    <mergeCell ref="A4:J4"/>
    <mergeCell ref="A5:J5"/>
    <mergeCell ref="A7:J7"/>
    <mergeCell ref="A9:J9"/>
    <mergeCell ref="A37:J37"/>
    <mergeCell ref="A38:J38"/>
    <mergeCell ref="B13:C13"/>
    <mergeCell ref="B14:C14"/>
    <mergeCell ref="B17:I17"/>
    <mergeCell ref="A35:J35"/>
    <mergeCell ref="A36:J36"/>
    <mergeCell ref="B15:C15"/>
  </mergeCells>
  <printOptions horizontalCentered="1"/>
  <pageMargins left="1.1811023622047245" right="0.19685039370078741" top="0.78740157480314965" bottom="0.78740157480314965" header="0" footer="0"/>
  <pageSetup paperSize="9" scale="9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3"/>
  <sheetViews>
    <sheetView zoomScaleNormal="100" zoomScaleSheetLayoutView="100" workbookViewId="0">
      <selection activeCell="C125" sqref="C125"/>
    </sheetView>
  </sheetViews>
  <sheetFormatPr defaultColWidth="8.7109375" defaultRowHeight="12.75" x14ac:dyDescent="0.2"/>
  <cols>
    <col min="1" max="1" width="14.7109375" style="73" customWidth="1"/>
    <col min="2" max="2" width="33.7109375" style="124" customWidth="1"/>
    <col min="3" max="3" width="10.7109375" style="87" customWidth="1"/>
    <col min="4" max="4" width="10.140625" style="87" customWidth="1"/>
    <col min="5" max="5" width="11.140625" style="73" customWidth="1"/>
    <col min="6" max="6" width="10.42578125" style="73" customWidth="1"/>
    <col min="7" max="7" width="9.85546875" style="73" customWidth="1"/>
    <col min="8" max="8" width="7" style="73" customWidth="1"/>
    <col min="9" max="9" width="28.42578125" style="73" customWidth="1"/>
    <col min="10" max="10" width="6.85546875" style="73" customWidth="1"/>
    <col min="11" max="11" width="7.5703125" style="73" customWidth="1"/>
    <col min="12" max="12" width="7.42578125" style="73" customWidth="1"/>
    <col min="13" max="13" width="50.7109375" style="73" customWidth="1"/>
    <col min="14" max="14" width="10.5703125" style="73" customWidth="1"/>
    <col min="15" max="16384" width="8.7109375" style="73"/>
  </cols>
  <sheetData>
    <row r="1" spans="1:14" s="21" customFormat="1" ht="15" x14ac:dyDescent="0.25">
      <c r="A1" s="218" t="s">
        <v>28</v>
      </c>
      <c r="B1" s="218"/>
      <c r="C1" s="218"/>
      <c r="D1" s="218"/>
      <c r="E1" s="218"/>
      <c r="F1" s="218"/>
      <c r="G1" s="218"/>
      <c r="H1" s="218"/>
      <c r="I1" s="218"/>
      <c r="J1" s="218"/>
      <c r="K1" s="218"/>
      <c r="L1" s="218"/>
      <c r="M1" s="218"/>
      <c r="N1" s="22"/>
    </row>
    <row r="2" spans="1:14" s="21" customFormat="1" ht="14.45" customHeight="1" x14ac:dyDescent="0.25">
      <c r="A2" s="219" t="s">
        <v>29</v>
      </c>
      <c r="B2" s="219"/>
      <c r="C2" s="219"/>
      <c r="D2" s="219"/>
      <c r="E2" s="219"/>
      <c r="F2" s="219"/>
      <c r="G2" s="219"/>
      <c r="H2" s="219"/>
      <c r="I2" s="219"/>
      <c r="J2" s="219"/>
      <c r="K2" s="219"/>
      <c r="L2" s="219"/>
      <c r="M2" s="219"/>
      <c r="N2" s="20"/>
    </row>
    <row r="3" spans="1:14" s="21" customFormat="1" ht="15.75" thickBot="1" x14ac:dyDescent="0.3">
      <c r="B3" s="112"/>
      <c r="C3" s="71"/>
      <c r="D3" s="71"/>
      <c r="M3" s="60" t="s">
        <v>19</v>
      </c>
    </row>
    <row r="4" spans="1:14" s="72" customFormat="1" x14ac:dyDescent="0.25">
      <c r="A4" s="220" t="s">
        <v>42</v>
      </c>
      <c r="B4" s="223" t="s">
        <v>43</v>
      </c>
      <c r="C4" s="226" t="s">
        <v>44</v>
      </c>
      <c r="D4" s="226" t="s">
        <v>137</v>
      </c>
      <c r="E4" s="226" t="s">
        <v>45</v>
      </c>
      <c r="F4" s="226" t="s">
        <v>46</v>
      </c>
      <c r="G4" s="226" t="s">
        <v>47</v>
      </c>
      <c r="H4" s="226" t="s">
        <v>48</v>
      </c>
      <c r="I4" s="226" t="s">
        <v>343</v>
      </c>
      <c r="J4" s="226"/>
      <c r="K4" s="226"/>
      <c r="L4" s="226"/>
      <c r="M4" s="229"/>
    </row>
    <row r="5" spans="1:14" s="72" customFormat="1" x14ac:dyDescent="0.25">
      <c r="A5" s="221"/>
      <c r="B5" s="224"/>
      <c r="C5" s="227"/>
      <c r="D5" s="227"/>
      <c r="E5" s="227"/>
      <c r="F5" s="227"/>
      <c r="G5" s="227"/>
      <c r="H5" s="227"/>
      <c r="I5" s="227" t="s">
        <v>49</v>
      </c>
      <c r="J5" s="227" t="s">
        <v>50</v>
      </c>
      <c r="K5" s="227" t="s">
        <v>218</v>
      </c>
      <c r="L5" s="227"/>
      <c r="M5" s="230" t="s">
        <v>51</v>
      </c>
    </row>
    <row r="6" spans="1:14" s="72" customFormat="1" ht="13.5" thickBot="1" x14ac:dyDescent="0.3">
      <c r="A6" s="222"/>
      <c r="B6" s="225"/>
      <c r="C6" s="228"/>
      <c r="D6" s="228"/>
      <c r="E6" s="228"/>
      <c r="F6" s="228"/>
      <c r="G6" s="228"/>
      <c r="H6" s="228"/>
      <c r="I6" s="228"/>
      <c r="J6" s="228"/>
      <c r="K6" s="70" t="s">
        <v>52</v>
      </c>
      <c r="L6" s="70" t="s">
        <v>53</v>
      </c>
      <c r="M6" s="231"/>
    </row>
    <row r="7" spans="1:14" ht="13.5" thickBot="1" x14ac:dyDescent="0.25">
      <c r="A7" s="24" t="s">
        <v>1</v>
      </c>
      <c r="B7" s="113" t="s">
        <v>54</v>
      </c>
      <c r="C7" s="27"/>
      <c r="D7" s="27"/>
      <c r="E7" s="26">
        <f>SUM(E8:E8)</f>
        <v>10021.499999999998</v>
      </c>
      <c r="F7" s="26">
        <f>SUM(F8:F8)</f>
        <v>9365</v>
      </c>
      <c r="G7" s="26">
        <f>SUM(G8:G8)</f>
        <v>8741.6999999999989</v>
      </c>
      <c r="H7" s="26">
        <f>SUM(H8:H8)</f>
        <v>623.29999999999995</v>
      </c>
      <c r="I7" s="25"/>
      <c r="J7" s="27"/>
      <c r="K7" s="28"/>
      <c r="L7" s="28"/>
      <c r="M7" s="29"/>
    </row>
    <row r="8" spans="1:14" ht="44.25" customHeight="1" x14ac:dyDescent="0.2">
      <c r="A8" s="74" t="s">
        <v>55</v>
      </c>
      <c r="B8" s="114" t="s">
        <v>56</v>
      </c>
      <c r="C8" s="30"/>
      <c r="D8" s="30"/>
      <c r="E8" s="75">
        <f>E9+E10+E11+E12+E13+E14+E15+E40+E62+E117</f>
        <v>10021.499999999998</v>
      </c>
      <c r="F8" s="75">
        <f>F9+F10+F11+F12+F13+F14+F15+F40+F62+F117</f>
        <v>9365</v>
      </c>
      <c r="G8" s="75">
        <f>G9+G10+G11+G12+G13+G14+G15+G40+G62+G117</f>
        <v>8741.6999999999989</v>
      </c>
      <c r="H8" s="75">
        <f>H9+H10+H11+H12+H13+H14+H15+H40+H62+H117</f>
        <v>623.29999999999995</v>
      </c>
      <c r="I8" s="110" t="s">
        <v>147</v>
      </c>
      <c r="J8" s="109" t="s">
        <v>107</v>
      </c>
      <c r="K8" s="109" t="s">
        <v>219</v>
      </c>
      <c r="L8" s="111">
        <v>34.1</v>
      </c>
      <c r="M8" s="31"/>
    </row>
    <row r="9" spans="1:14" ht="55.5" customHeight="1" x14ac:dyDescent="0.2">
      <c r="A9" s="76"/>
      <c r="B9" s="115"/>
      <c r="C9" s="35"/>
      <c r="D9" s="35"/>
      <c r="E9" s="61">
        <v>0</v>
      </c>
      <c r="F9" s="61">
        <v>0</v>
      </c>
      <c r="G9" s="61">
        <v>0</v>
      </c>
      <c r="H9" s="61">
        <v>0</v>
      </c>
      <c r="I9" s="78" t="s">
        <v>30</v>
      </c>
      <c r="J9" s="79" t="s">
        <v>107</v>
      </c>
      <c r="K9" s="77" t="s">
        <v>220</v>
      </c>
      <c r="L9" s="77">
        <v>19.73</v>
      </c>
      <c r="M9" s="37"/>
    </row>
    <row r="10" spans="1:14" ht="54" customHeight="1" x14ac:dyDescent="0.2">
      <c r="A10" s="76"/>
      <c r="B10" s="115"/>
      <c r="C10" s="35"/>
      <c r="D10" s="35"/>
      <c r="E10" s="61">
        <v>0</v>
      </c>
      <c r="F10" s="61">
        <v>0</v>
      </c>
      <c r="G10" s="61">
        <v>0</v>
      </c>
      <c r="H10" s="61">
        <v>0</v>
      </c>
      <c r="I10" s="78" t="s">
        <v>141</v>
      </c>
      <c r="J10" s="79" t="s">
        <v>107</v>
      </c>
      <c r="K10" s="77" t="s">
        <v>221</v>
      </c>
      <c r="L10" s="77">
        <v>64.94</v>
      </c>
      <c r="M10" s="37"/>
    </row>
    <row r="11" spans="1:14" ht="16.5" customHeight="1" x14ac:dyDescent="0.2">
      <c r="A11" s="76"/>
      <c r="B11" s="115"/>
      <c r="C11" s="35"/>
      <c r="D11" s="35"/>
      <c r="E11" s="61">
        <v>0</v>
      </c>
      <c r="F11" s="61">
        <v>0</v>
      </c>
      <c r="G11" s="61">
        <v>0</v>
      </c>
      <c r="H11" s="61">
        <v>0</v>
      </c>
      <c r="I11" s="33" t="s">
        <v>139</v>
      </c>
      <c r="J11" s="35" t="s">
        <v>140</v>
      </c>
      <c r="K11" s="36" t="s">
        <v>108</v>
      </c>
      <c r="L11" s="77" t="s">
        <v>176</v>
      </c>
      <c r="M11" s="37"/>
    </row>
    <row r="12" spans="1:14" ht="56.45" customHeight="1" x14ac:dyDescent="0.2">
      <c r="A12" s="76"/>
      <c r="B12" s="115"/>
      <c r="C12" s="35"/>
      <c r="D12" s="35"/>
      <c r="E12" s="61">
        <v>0</v>
      </c>
      <c r="F12" s="61">
        <v>0</v>
      </c>
      <c r="G12" s="61">
        <v>0</v>
      </c>
      <c r="H12" s="61">
        <v>0</v>
      </c>
      <c r="I12" s="78" t="s">
        <v>145</v>
      </c>
      <c r="J12" s="79" t="s">
        <v>143</v>
      </c>
      <c r="K12" s="77" t="s">
        <v>146</v>
      </c>
      <c r="L12" s="77" t="s">
        <v>75</v>
      </c>
      <c r="M12" s="37" t="s">
        <v>222</v>
      </c>
    </row>
    <row r="13" spans="1:14" ht="54" customHeight="1" x14ac:dyDescent="0.2">
      <c r="A13" s="76"/>
      <c r="B13" s="115"/>
      <c r="C13" s="35"/>
      <c r="D13" s="35"/>
      <c r="E13" s="61">
        <v>0</v>
      </c>
      <c r="F13" s="61">
        <v>0</v>
      </c>
      <c r="G13" s="61">
        <v>0</v>
      </c>
      <c r="H13" s="61">
        <v>0</v>
      </c>
      <c r="I13" s="78" t="s">
        <v>142</v>
      </c>
      <c r="J13" s="79" t="s">
        <v>143</v>
      </c>
      <c r="K13" s="77" t="s">
        <v>144</v>
      </c>
      <c r="L13" s="77" t="s">
        <v>223</v>
      </c>
      <c r="M13" s="37" t="s">
        <v>224</v>
      </c>
    </row>
    <row r="14" spans="1:14" ht="16.5" customHeight="1" thickBot="1" x14ac:dyDescent="0.25">
      <c r="A14" s="76"/>
      <c r="B14" s="115"/>
      <c r="C14" s="35"/>
      <c r="D14" s="35"/>
      <c r="E14" s="61">
        <v>0</v>
      </c>
      <c r="F14" s="61">
        <v>0</v>
      </c>
      <c r="G14" s="61">
        <v>0</v>
      </c>
      <c r="H14" s="61">
        <v>0</v>
      </c>
      <c r="I14" s="33" t="s">
        <v>41</v>
      </c>
      <c r="J14" s="35" t="s">
        <v>73</v>
      </c>
      <c r="K14" s="36" t="s">
        <v>75</v>
      </c>
      <c r="L14" s="36" t="s">
        <v>75</v>
      </c>
      <c r="M14" s="37"/>
    </row>
    <row r="15" spans="1:14" ht="13.5" thickBot="1" x14ac:dyDescent="0.25">
      <c r="A15" s="38" t="s">
        <v>57</v>
      </c>
      <c r="B15" s="116" t="s">
        <v>58</v>
      </c>
      <c r="C15" s="41"/>
      <c r="D15" s="41"/>
      <c r="E15" s="40">
        <f>E16+E22+E28+E31+E33+E35+E38</f>
        <v>5727</v>
      </c>
      <c r="F15" s="40">
        <f>F16+F22+F28+F31+F33+F35+F38</f>
        <v>5820.8</v>
      </c>
      <c r="G15" s="40">
        <f>G16+G22+G28+G31+G33+G35+G38+0.1</f>
        <v>5429.4</v>
      </c>
      <c r="H15" s="40">
        <f>H16+H22+H28+H31+H33+H35+H38-0.1</f>
        <v>391.4</v>
      </c>
      <c r="I15" s="39"/>
      <c r="J15" s="41"/>
      <c r="K15" s="42"/>
      <c r="L15" s="42"/>
      <c r="M15" s="43"/>
    </row>
    <row r="16" spans="1:14" ht="27.6" customHeight="1" thickBot="1" x14ac:dyDescent="0.25">
      <c r="A16" s="44" t="s">
        <v>59</v>
      </c>
      <c r="B16" s="117" t="s">
        <v>38</v>
      </c>
      <c r="C16" s="47"/>
      <c r="D16" s="47"/>
      <c r="E16" s="46">
        <f>E17+E20</f>
        <v>5156.6000000000004</v>
      </c>
      <c r="F16" s="46">
        <f>F17+F20</f>
        <v>5156.6000000000004</v>
      </c>
      <c r="G16" s="46">
        <f>G17+G20</f>
        <v>5004.6000000000004</v>
      </c>
      <c r="H16" s="46">
        <f>H17+H20</f>
        <v>152</v>
      </c>
      <c r="I16" s="45"/>
      <c r="J16" s="47"/>
      <c r="K16" s="48"/>
      <c r="L16" s="48"/>
      <c r="M16" s="49"/>
    </row>
    <row r="17" spans="1:13" x14ac:dyDescent="0.2">
      <c r="A17" s="140" t="s">
        <v>60</v>
      </c>
      <c r="B17" s="143" t="s">
        <v>2</v>
      </c>
      <c r="C17" s="47"/>
      <c r="D17" s="47"/>
      <c r="E17" s="46">
        <f>SUM(E18:E19)</f>
        <v>5062.8</v>
      </c>
      <c r="F17" s="46">
        <f>SUM(F18:F19)</f>
        <v>5062.8</v>
      </c>
      <c r="G17" s="46">
        <f>SUM(G18:G19)</f>
        <v>4922</v>
      </c>
      <c r="H17" s="46">
        <f>SUM(H18:H19)</f>
        <v>140.80000000000001</v>
      </c>
      <c r="I17" s="172" t="s">
        <v>61</v>
      </c>
      <c r="J17" s="174" t="s">
        <v>62</v>
      </c>
      <c r="K17" s="176" t="s">
        <v>225</v>
      </c>
      <c r="L17" s="176" t="s">
        <v>226</v>
      </c>
      <c r="M17" s="186" t="s">
        <v>344</v>
      </c>
    </row>
    <row r="18" spans="1:13" x14ac:dyDescent="0.2">
      <c r="A18" s="194"/>
      <c r="B18" s="144"/>
      <c r="C18" s="35" t="s">
        <v>4</v>
      </c>
      <c r="D18" s="35" t="s">
        <v>151</v>
      </c>
      <c r="E18" s="34">
        <v>354.8</v>
      </c>
      <c r="F18" s="34">
        <v>354.8</v>
      </c>
      <c r="G18" s="34">
        <v>214</v>
      </c>
      <c r="H18" s="34">
        <v>140.80000000000001</v>
      </c>
      <c r="I18" s="184"/>
      <c r="J18" s="180"/>
      <c r="K18" s="199"/>
      <c r="L18" s="185"/>
      <c r="M18" s="187"/>
    </row>
    <row r="19" spans="1:13" ht="35.450000000000003" customHeight="1" thickBot="1" x14ac:dyDescent="0.25">
      <c r="A19" s="195"/>
      <c r="B19" s="145"/>
      <c r="C19" s="35" t="s">
        <v>3</v>
      </c>
      <c r="D19" s="35" t="s">
        <v>148</v>
      </c>
      <c r="E19" s="34">
        <v>4708</v>
      </c>
      <c r="F19" s="34">
        <v>4708</v>
      </c>
      <c r="G19" s="34">
        <v>4708</v>
      </c>
      <c r="H19" s="34">
        <v>0</v>
      </c>
      <c r="I19" s="173"/>
      <c r="J19" s="175"/>
      <c r="K19" s="200"/>
      <c r="L19" s="177"/>
      <c r="M19" s="183"/>
    </row>
    <row r="20" spans="1:13" x14ac:dyDescent="0.2">
      <c r="A20" s="140" t="s">
        <v>63</v>
      </c>
      <c r="B20" s="143" t="s">
        <v>5</v>
      </c>
      <c r="C20" s="47"/>
      <c r="D20" s="47"/>
      <c r="E20" s="46">
        <f>SUM(E21:E21)</f>
        <v>93.8</v>
      </c>
      <c r="F20" s="46">
        <f>SUM(F21:F21)</f>
        <v>93.8</v>
      </c>
      <c r="G20" s="46">
        <f>SUM(G21:G21)</f>
        <v>82.6</v>
      </c>
      <c r="H20" s="46">
        <f>SUM(H21:H21)</f>
        <v>11.2</v>
      </c>
      <c r="I20" s="172" t="s">
        <v>61</v>
      </c>
      <c r="J20" s="174" t="s">
        <v>62</v>
      </c>
      <c r="K20" s="176" t="s">
        <v>227</v>
      </c>
      <c r="L20" s="176" t="s">
        <v>228</v>
      </c>
      <c r="M20" s="186" t="s">
        <v>229</v>
      </c>
    </row>
    <row r="21" spans="1:13" ht="13.5" thickBot="1" x14ac:dyDescent="0.25">
      <c r="A21" s="142"/>
      <c r="B21" s="145"/>
      <c r="C21" s="35" t="s">
        <v>4</v>
      </c>
      <c r="D21" s="35" t="s">
        <v>151</v>
      </c>
      <c r="E21" s="34">
        <v>93.8</v>
      </c>
      <c r="F21" s="34">
        <v>93.8</v>
      </c>
      <c r="G21" s="34">
        <v>82.6</v>
      </c>
      <c r="H21" s="34">
        <v>11.2</v>
      </c>
      <c r="I21" s="173"/>
      <c r="J21" s="175"/>
      <c r="K21" s="177"/>
      <c r="L21" s="177"/>
      <c r="M21" s="183"/>
    </row>
    <row r="22" spans="1:13" ht="30.95" customHeight="1" thickBot="1" x14ac:dyDescent="0.25">
      <c r="A22" s="44" t="s">
        <v>64</v>
      </c>
      <c r="B22" s="117" t="s">
        <v>39</v>
      </c>
      <c r="C22" s="47"/>
      <c r="D22" s="47"/>
      <c r="E22" s="46">
        <f>E23+E27</f>
        <v>106.1</v>
      </c>
      <c r="F22" s="46">
        <f>F23+F27</f>
        <v>150.6</v>
      </c>
      <c r="G22" s="46">
        <f>G23+G27</f>
        <v>135.19999999999999</v>
      </c>
      <c r="H22" s="46">
        <f>H23+H27</f>
        <v>15.4</v>
      </c>
      <c r="I22" s="45"/>
      <c r="J22" s="47"/>
      <c r="K22" s="48"/>
      <c r="L22" s="48"/>
      <c r="M22" s="49"/>
    </row>
    <row r="23" spans="1:13" ht="75" customHeight="1" x14ac:dyDescent="0.2">
      <c r="A23" s="140" t="s">
        <v>65</v>
      </c>
      <c r="B23" s="143" t="s">
        <v>7</v>
      </c>
      <c r="C23" s="47"/>
      <c r="D23" s="47"/>
      <c r="E23" s="46">
        <f>SUM(E24:E26)</f>
        <v>70</v>
      </c>
      <c r="F23" s="46">
        <f>SUM(F24:F26)</f>
        <v>114.5</v>
      </c>
      <c r="G23" s="46">
        <f>SUM(G24:G26)</f>
        <v>113.6</v>
      </c>
      <c r="H23" s="46">
        <f>SUM(H24:H26)</f>
        <v>0.9</v>
      </c>
      <c r="I23" s="45" t="s">
        <v>66</v>
      </c>
      <c r="J23" s="47" t="s">
        <v>62</v>
      </c>
      <c r="K23" s="48" t="s">
        <v>230</v>
      </c>
      <c r="L23" s="48" t="s">
        <v>231</v>
      </c>
      <c r="M23" s="49" t="s">
        <v>345</v>
      </c>
    </row>
    <row r="24" spans="1:13" x14ac:dyDescent="0.2">
      <c r="A24" s="141"/>
      <c r="B24" s="144"/>
      <c r="C24" s="35" t="s">
        <v>11</v>
      </c>
      <c r="D24" s="35" t="s">
        <v>162</v>
      </c>
      <c r="E24" s="34">
        <v>0</v>
      </c>
      <c r="F24" s="34">
        <v>18.899999999999999</v>
      </c>
      <c r="G24" s="34">
        <v>18.899999999999999</v>
      </c>
      <c r="H24" s="34">
        <v>0</v>
      </c>
      <c r="I24" s="188" t="s">
        <v>67</v>
      </c>
      <c r="J24" s="189" t="s">
        <v>62</v>
      </c>
      <c r="K24" s="213" t="s">
        <v>232</v>
      </c>
      <c r="L24" s="213" t="s">
        <v>233</v>
      </c>
      <c r="M24" s="214" t="s">
        <v>346</v>
      </c>
    </row>
    <row r="25" spans="1:13" x14ac:dyDescent="0.2">
      <c r="A25" s="141"/>
      <c r="B25" s="144"/>
      <c r="C25" s="35" t="s">
        <v>17</v>
      </c>
      <c r="D25" s="35" t="s">
        <v>234</v>
      </c>
      <c r="E25" s="34"/>
      <c r="F25" s="34">
        <v>5.5</v>
      </c>
      <c r="G25" s="34">
        <v>4.5999999999999996</v>
      </c>
      <c r="H25" s="34">
        <v>0.9</v>
      </c>
      <c r="I25" s="184"/>
      <c r="J25" s="180"/>
      <c r="K25" s="163"/>
      <c r="L25" s="163"/>
      <c r="M25" s="215"/>
    </row>
    <row r="26" spans="1:13" ht="21.95" customHeight="1" thickBot="1" x14ac:dyDescent="0.25">
      <c r="A26" s="142"/>
      <c r="B26" s="145"/>
      <c r="C26" s="35" t="s">
        <v>6</v>
      </c>
      <c r="D26" s="35" t="s">
        <v>150</v>
      </c>
      <c r="E26" s="34">
        <v>70</v>
      </c>
      <c r="F26" s="34">
        <v>90.1</v>
      </c>
      <c r="G26" s="34">
        <v>90.1</v>
      </c>
      <c r="H26" s="34"/>
      <c r="I26" s="173"/>
      <c r="J26" s="175"/>
      <c r="K26" s="164"/>
      <c r="L26" s="164"/>
      <c r="M26" s="216"/>
    </row>
    <row r="27" spans="1:13" ht="70.5" customHeight="1" thickBot="1" x14ac:dyDescent="0.25">
      <c r="A27" s="44" t="s">
        <v>68</v>
      </c>
      <c r="B27" s="117" t="s">
        <v>8</v>
      </c>
      <c r="C27" s="47" t="s">
        <v>6</v>
      </c>
      <c r="D27" s="47" t="s">
        <v>150</v>
      </c>
      <c r="E27" s="50">
        <v>36.1</v>
      </c>
      <c r="F27" s="50">
        <v>36.1</v>
      </c>
      <c r="G27" s="50">
        <v>21.6</v>
      </c>
      <c r="H27" s="50">
        <v>14.5</v>
      </c>
      <c r="I27" s="45" t="s">
        <v>69</v>
      </c>
      <c r="J27" s="47" t="s">
        <v>62</v>
      </c>
      <c r="K27" s="48" t="s">
        <v>235</v>
      </c>
      <c r="L27" s="48" t="s">
        <v>236</v>
      </c>
      <c r="M27" s="49" t="s">
        <v>347</v>
      </c>
    </row>
    <row r="28" spans="1:13" ht="27.6" hidden="1" customHeight="1" x14ac:dyDescent="0.2">
      <c r="A28" s="44" t="s">
        <v>70</v>
      </c>
      <c r="B28" s="117" t="s">
        <v>10</v>
      </c>
      <c r="C28" s="47"/>
      <c r="D28" s="47"/>
      <c r="E28" s="46">
        <f t="shared" ref="E28:H29" si="0">SUM(E29:E29)</f>
        <v>27.4</v>
      </c>
      <c r="F28" s="46">
        <f t="shared" si="0"/>
        <v>34.799999999999997</v>
      </c>
      <c r="G28" s="46">
        <f t="shared" si="0"/>
        <v>12.4</v>
      </c>
      <c r="H28" s="46">
        <f t="shared" si="0"/>
        <v>22.4</v>
      </c>
      <c r="I28" s="45"/>
      <c r="J28" s="47"/>
      <c r="K28" s="48"/>
      <c r="L28" s="48"/>
      <c r="M28" s="49"/>
    </row>
    <row r="29" spans="1:13" ht="321" customHeight="1" x14ac:dyDescent="0.2">
      <c r="A29" s="140" t="s">
        <v>71</v>
      </c>
      <c r="B29" s="143" t="s">
        <v>10</v>
      </c>
      <c r="C29" s="47"/>
      <c r="D29" s="47"/>
      <c r="E29" s="46">
        <f t="shared" si="0"/>
        <v>27.4</v>
      </c>
      <c r="F29" s="46">
        <f t="shared" si="0"/>
        <v>34.799999999999997</v>
      </c>
      <c r="G29" s="46">
        <f t="shared" si="0"/>
        <v>12.4</v>
      </c>
      <c r="H29" s="46">
        <f t="shared" si="0"/>
        <v>22.4</v>
      </c>
      <c r="I29" s="45" t="s">
        <v>72</v>
      </c>
      <c r="J29" s="47" t="s">
        <v>73</v>
      </c>
      <c r="K29" s="48" t="s">
        <v>237</v>
      </c>
      <c r="L29" s="48" t="s">
        <v>237</v>
      </c>
      <c r="M29" s="49" t="s">
        <v>348</v>
      </c>
    </row>
    <row r="30" spans="1:13" ht="57.6" customHeight="1" thickBot="1" x14ac:dyDescent="0.25">
      <c r="A30" s="142"/>
      <c r="B30" s="145"/>
      <c r="C30" s="35" t="s">
        <v>4</v>
      </c>
      <c r="D30" s="35" t="s">
        <v>151</v>
      </c>
      <c r="E30" s="34">
        <v>27.4</v>
      </c>
      <c r="F30" s="34">
        <v>34.799999999999997</v>
      </c>
      <c r="G30" s="34">
        <v>12.4</v>
      </c>
      <c r="H30" s="34">
        <v>22.4</v>
      </c>
      <c r="I30" s="33" t="s">
        <v>74</v>
      </c>
      <c r="J30" s="35" t="s">
        <v>73</v>
      </c>
      <c r="K30" s="36" t="s">
        <v>238</v>
      </c>
      <c r="L30" s="36" t="s">
        <v>239</v>
      </c>
      <c r="M30" s="80" t="s">
        <v>332</v>
      </c>
    </row>
    <row r="31" spans="1:13" ht="48" hidden="1" customHeight="1" x14ac:dyDescent="0.2">
      <c r="A31" s="44" t="s">
        <v>76</v>
      </c>
      <c r="B31" s="117" t="s">
        <v>26</v>
      </c>
      <c r="C31" s="47"/>
      <c r="D31" s="47"/>
      <c r="E31" s="46">
        <f>SUM(E32:E32)</f>
        <v>427.2</v>
      </c>
      <c r="F31" s="46">
        <f>SUM(F32:F32)</f>
        <v>427.2</v>
      </c>
      <c r="G31" s="46">
        <f>SUM(G32:G32)</f>
        <v>236.5</v>
      </c>
      <c r="H31" s="46">
        <f>SUM(H32:H32)</f>
        <v>190.7</v>
      </c>
      <c r="I31" s="45"/>
      <c r="J31" s="47"/>
      <c r="K31" s="48"/>
      <c r="L31" s="48"/>
      <c r="M31" s="49"/>
    </row>
    <row r="32" spans="1:13" ht="102.75" customHeight="1" thickBot="1" x14ac:dyDescent="0.25">
      <c r="A32" s="44" t="s">
        <v>77</v>
      </c>
      <c r="B32" s="117" t="s">
        <v>78</v>
      </c>
      <c r="C32" s="47" t="s">
        <v>4</v>
      </c>
      <c r="D32" s="47" t="s">
        <v>151</v>
      </c>
      <c r="E32" s="50">
        <v>427.2</v>
      </c>
      <c r="F32" s="50">
        <v>427.2</v>
      </c>
      <c r="G32" s="50">
        <v>236.5</v>
      </c>
      <c r="H32" s="50">
        <v>190.7</v>
      </c>
      <c r="I32" s="45" t="s">
        <v>79</v>
      </c>
      <c r="J32" s="47" t="s">
        <v>73</v>
      </c>
      <c r="K32" s="66" t="s">
        <v>240</v>
      </c>
      <c r="L32" s="68">
        <v>73</v>
      </c>
      <c r="M32" s="67" t="s">
        <v>333</v>
      </c>
    </row>
    <row r="33" spans="1:13" ht="54" hidden="1" customHeight="1" x14ac:dyDescent="0.2">
      <c r="A33" s="44" t="s">
        <v>241</v>
      </c>
      <c r="B33" s="117" t="s">
        <v>242</v>
      </c>
      <c r="C33" s="47"/>
      <c r="D33" s="47"/>
      <c r="E33" s="46">
        <f>SUM(E34:E34)</f>
        <v>0</v>
      </c>
      <c r="F33" s="46">
        <f>SUM(F34:F34)</f>
        <v>8.9</v>
      </c>
      <c r="G33" s="46">
        <f>SUM(G34:G34)</f>
        <v>7.7</v>
      </c>
      <c r="H33" s="46">
        <f>SUM(H34:H34)</f>
        <v>1.2</v>
      </c>
      <c r="I33" s="45"/>
      <c r="J33" s="47"/>
      <c r="K33" s="48"/>
      <c r="L33" s="48"/>
      <c r="M33" s="49"/>
    </row>
    <row r="34" spans="1:13" ht="69.75" customHeight="1" thickBot="1" x14ac:dyDescent="0.25">
      <c r="A34" s="44" t="s">
        <v>243</v>
      </c>
      <c r="B34" s="117" t="s">
        <v>242</v>
      </c>
      <c r="C34" s="47" t="s">
        <v>17</v>
      </c>
      <c r="D34" s="47" t="s">
        <v>244</v>
      </c>
      <c r="E34" s="50">
        <v>0</v>
      </c>
      <c r="F34" s="50">
        <v>8.9</v>
      </c>
      <c r="G34" s="50">
        <v>7.7</v>
      </c>
      <c r="H34" s="50">
        <v>1.2</v>
      </c>
      <c r="I34" s="45" t="s">
        <v>245</v>
      </c>
      <c r="J34" s="47" t="s">
        <v>62</v>
      </c>
      <c r="K34" s="48" t="s">
        <v>210</v>
      </c>
      <c r="L34" s="48" t="s">
        <v>246</v>
      </c>
      <c r="M34" s="49" t="s">
        <v>349</v>
      </c>
    </row>
    <row r="35" spans="1:13" ht="39" hidden="1" thickBot="1" x14ac:dyDescent="0.25">
      <c r="A35" s="44" t="s">
        <v>153</v>
      </c>
      <c r="B35" s="117" t="s">
        <v>154</v>
      </c>
      <c r="C35" s="47"/>
      <c r="D35" s="47"/>
      <c r="E35" s="46">
        <f t="shared" ref="E35:H36" si="1">SUM(E36:E36)</f>
        <v>9.6999999999999993</v>
      </c>
      <c r="F35" s="46">
        <f t="shared" si="1"/>
        <v>9.6999999999999993</v>
      </c>
      <c r="G35" s="46">
        <f t="shared" si="1"/>
        <v>0</v>
      </c>
      <c r="H35" s="46">
        <f t="shared" si="1"/>
        <v>9.6999999999999993</v>
      </c>
      <c r="I35" s="45"/>
      <c r="J35" s="47"/>
      <c r="K35" s="48"/>
      <c r="L35" s="48"/>
      <c r="M35" s="49"/>
    </row>
    <row r="36" spans="1:13" ht="243" hidden="1" thickBot="1" x14ac:dyDescent="0.25">
      <c r="A36" s="140" t="s">
        <v>155</v>
      </c>
      <c r="B36" s="143" t="s">
        <v>154</v>
      </c>
      <c r="C36" s="47"/>
      <c r="D36" s="47"/>
      <c r="E36" s="46">
        <f t="shared" si="1"/>
        <v>9.6999999999999993</v>
      </c>
      <c r="F36" s="46">
        <f t="shared" si="1"/>
        <v>9.6999999999999993</v>
      </c>
      <c r="G36" s="46">
        <f t="shared" si="1"/>
        <v>0</v>
      </c>
      <c r="H36" s="46">
        <f t="shared" si="1"/>
        <v>9.6999999999999993</v>
      </c>
      <c r="I36" s="172" t="s">
        <v>178</v>
      </c>
      <c r="J36" s="174" t="s">
        <v>73</v>
      </c>
      <c r="K36" s="176" t="s">
        <v>86</v>
      </c>
      <c r="L36" s="48" t="s">
        <v>75</v>
      </c>
      <c r="M36" s="49" t="s">
        <v>247</v>
      </c>
    </row>
    <row r="37" spans="1:13" ht="13.5" hidden="1" thickBot="1" x14ac:dyDescent="0.25">
      <c r="A37" s="195"/>
      <c r="B37" s="145"/>
      <c r="C37" s="35" t="s">
        <v>4</v>
      </c>
      <c r="D37" s="35" t="s">
        <v>151</v>
      </c>
      <c r="E37" s="34">
        <v>9.6999999999999993</v>
      </c>
      <c r="F37" s="34">
        <v>9.6999999999999993</v>
      </c>
      <c r="G37" s="34">
        <v>0</v>
      </c>
      <c r="H37" s="34">
        <v>9.6999999999999993</v>
      </c>
      <c r="I37" s="173"/>
      <c r="J37" s="175"/>
      <c r="K37" s="200"/>
      <c r="L37" s="36"/>
      <c r="M37" s="37"/>
    </row>
    <row r="38" spans="1:13" ht="13.5" hidden="1" thickBot="1" x14ac:dyDescent="0.25">
      <c r="A38" s="44" t="s">
        <v>248</v>
      </c>
      <c r="B38" s="117" t="s">
        <v>249</v>
      </c>
      <c r="C38" s="47"/>
      <c r="D38" s="47"/>
      <c r="E38" s="46">
        <f>SUM(E39:E39)</f>
        <v>0</v>
      </c>
      <c r="F38" s="46">
        <f>SUM(F39:F39)</f>
        <v>33</v>
      </c>
      <c r="G38" s="46">
        <f>SUM(G39:G39)</f>
        <v>32.9</v>
      </c>
      <c r="H38" s="46">
        <f>SUM(H39:H39)</f>
        <v>0.1</v>
      </c>
      <c r="I38" s="45"/>
      <c r="J38" s="47"/>
      <c r="K38" s="48"/>
      <c r="L38" s="48"/>
      <c r="M38" s="49"/>
    </row>
    <row r="39" spans="1:13" ht="56.1" customHeight="1" thickBot="1" x14ac:dyDescent="0.25">
      <c r="A39" s="44" t="s">
        <v>250</v>
      </c>
      <c r="B39" s="117" t="s">
        <v>249</v>
      </c>
      <c r="C39" s="47" t="s">
        <v>6</v>
      </c>
      <c r="D39" s="47" t="s">
        <v>150</v>
      </c>
      <c r="E39" s="50">
        <v>0</v>
      </c>
      <c r="F39" s="50">
        <v>33</v>
      </c>
      <c r="G39" s="50">
        <v>32.9</v>
      </c>
      <c r="H39" s="50">
        <v>0.1</v>
      </c>
      <c r="I39" s="45" t="s">
        <v>251</v>
      </c>
      <c r="J39" s="47" t="s">
        <v>73</v>
      </c>
      <c r="K39" s="66" t="s">
        <v>252</v>
      </c>
      <c r="L39" s="66" t="s">
        <v>180</v>
      </c>
      <c r="M39" s="67" t="s">
        <v>253</v>
      </c>
    </row>
    <row r="40" spans="1:13" ht="26.25" thickBot="1" x14ac:dyDescent="0.25">
      <c r="A40" s="38" t="s">
        <v>80</v>
      </c>
      <c r="B40" s="116" t="s">
        <v>81</v>
      </c>
      <c r="C40" s="41"/>
      <c r="D40" s="41"/>
      <c r="E40" s="40">
        <f>SUM(E41:E41)</f>
        <v>1188.4000000000001</v>
      </c>
      <c r="F40" s="40">
        <f>SUM(F41:F41)</f>
        <v>779</v>
      </c>
      <c r="G40" s="40">
        <f>SUM(G41:G41)</f>
        <v>616.4</v>
      </c>
      <c r="H40" s="40">
        <f>SUM(H41:H41)</f>
        <v>162.6</v>
      </c>
      <c r="I40" s="39"/>
      <c r="J40" s="41"/>
      <c r="K40" s="42"/>
      <c r="L40" s="42"/>
      <c r="M40" s="43"/>
    </row>
    <row r="41" spans="1:13" ht="26.25" thickBot="1" x14ac:dyDescent="0.25">
      <c r="A41" s="44" t="s">
        <v>82</v>
      </c>
      <c r="B41" s="117" t="s">
        <v>179</v>
      </c>
      <c r="C41" s="47"/>
      <c r="D41" s="47"/>
      <c r="E41" s="46">
        <f>E42+E45+E46+E47+E50+E51+E55+E58+E59+E60+E61</f>
        <v>1188.4000000000001</v>
      </c>
      <c r="F41" s="46">
        <f>F42+F45+F46+F47+F50+F51+F55+F58+F59+F60+F61</f>
        <v>779</v>
      </c>
      <c r="G41" s="46">
        <f>G42+G45+G46+G47+G50+G51+G55+G58+G59+G60+G61+0.1</f>
        <v>616.4</v>
      </c>
      <c r="H41" s="46">
        <f>H42+H45+H46+H47+H50+H51+H55+H58+H59+H60+H61-0.1</f>
        <v>162.6</v>
      </c>
      <c r="I41" s="45"/>
      <c r="J41" s="47"/>
      <c r="K41" s="48"/>
      <c r="L41" s="48"/>
      <c r="M41" s="49"/>
    </row>
    <row r="42" spans="1:13" ht="95.45" customHeight="1" x14ac:dyDescent="0.2">
      <c r="A42" s="166" t="s">
        <v>83</v>
      </c>
      <c r="B42" s="169" t="s">
        <v>12</v>
      </c>
      <c r="C42" s="95"/>
      <c r="D42" s="95"/>
      <c r="E42" s="104">
        <f>SUM(E43:E44)</f>
        <v>160.30000000000001</v>
      </c>
      <c r="F42" s="104">
        <f>SUM(F43:F44)</f>
        <v>104.9</v>
      </c>
      <c r="G42" s="104">
        <f>SUM(G43:G44)</f>
        <v>5.7</v>
      </c>
      <c r="H42" s="104">
        <f>SUM(H43:H44)</f>
        <v>99.2</v>
      </c>
      <c r="I42" s="97" t="s">
        <v>254</v>
      </c>
      <c r="J42" s="95" t="s">
        <v>143</v>
      </c>
      <c r="K42" s="98" t="s">
        <v>75</v>
      </c>
      <c r="L42" s="98" t="s">
        <v>75</v>
      </c>
      <c r="M42" s="105" t="s">
        <v>350</v>
      </c>
    </row>
    <row r="43" spans="1:13" ht="12.95" customHeight="1" x14ac:dyDescent="0.2">
      <c r="A43" s="167"/>
      <c r="B43" s="170"/>
      <c r="C43" s="101" t="s">
        <v>6</v>
      </c>
      <c r="D43" s="101" t="s">
        <v>150</v>
      </c>
      <c r="E43" s="106">
        <v>142.5</v>
      </c>
      <c r="F43" s="106">
        <v>86.9</v>
      </c>
      <c r="G43" s="106">
        <v>1</v>
      </c>
      <c r="H43" s="106">
        <v>85.9</v>
      </c>
      <c r="I43" s="206" t="s">
        <v>84</v>
      </c>
      <c r="J43" s="208" t="s">
        <v>73</v>
      </c>
      <c r="K43" s="210" t="s">
        <v>99</v>
      </c>
      <c r="L43" s="210" t="s">
        <v>86</v>
      </c>
      <c r="M43" s="197" t="s">
        <v>334</v>
      </c>
    </row>
    <row r="44" spans="1:13" ht="104.25" customHeight="1" thickBot="1" x14ac:dyDescent="0.25">
      <c r="A44" s="168"/>
      <c r="B44" s="171"/>
      <c r="C44" s="101" t="s">
        <v>9</v>
      </c>
      <c r="D44" s="101" t="s">
        <v>149</v>
      </c>
      <c r="E44" s="106">
        <v>17.8</v>
      </c>
      <c r="F44" s="106">
        <v>18</v>
      </c>
      <c r="G44" s="106">
        <v>4.7</v>
      </c>
      <c r="H44" s="106">
        <v>13.3</v>
      </c>
      <c r="I44" s="207"/>
      <c r="J44" s="209"/>
      <c r="K44" s="211"/>
      <c r="L44" s="212"/>
      <c r="M44" s="198"/>
    </row>
    <row r="45" spans="1:13" ht="246.75" customHeight="1" thickBot="1" x14ac:dyDescent="0.25">
      <c r="A45" s="44" t="s">
        <v>85</v>
      </c>
      <c r="B45" s="117" t="s">
        <v>13</v>
      </c>
      <c r="C45" s="47" t="s">
        <v>6</v>
      </c>
      <c r="D45" s="47" t="s">
        <v>150</v>
      </c>
      <c r="E45" s="50">
        <v>15.8</v>
      </c>
      <c r="F45" s="50">
        <v>15.8</v>
      </c>
      <c r="G45" s="50">
        <v>12.3</v>
      </c>
      <c r="H45" s="50">
        <v>3.5</v>
      </c>
      <c r="I45" s="45" t="s">
        <v>351</v>
      </c>
      <c r="J45" s="47" t="s">
        <v>73</v>
      </c>
      <c r="K45" s="48" t="s">
        <v>255</v>
      </c>
      <c r="L45" s="48" t="s">
        <v>255</v>
      </c>
      <c r="M45" s="81" t="s">
        <v>352</v>
      </c>
    </row>
    <row r="46" spans="1:13" ht="26.25" hidden="1" thickBot="1" x14ac:dyDescent="0.25">
      <c r="A46" s="44" t="s">
        <v>87</v>
      </c>
      <c r="B46" s="117" t="s">
        <v>22</v>
      </c>
      <c r="C46" s="47"/>
      <c r="D46" s="47"/>
      <c r="E46" s="50">
        <v>0</v>
      </c>
      <c r="F46" s="50">
        <v>0</v>
      </c>
      <c r="G46" s="50">
        <v>0</v>
      </c>
      <c r="H46" s="50">
        <v>0</v>
      </c>
      <c r="I46" s="45"/>
      <c r="J46" s="47"/>
      <c r="K46" s="48"/>
      <c r="L46" s="48"/>
      <c r="M46" s="49"/>
    </row>
    <row r="47" spans="1:13" ht="15" customHeight="1" x14ac:dyDescent="0.2">
      <c r="A47" s="140" t="s">
        <v>88</v>
      </c>
      <c r="B47" s="143" t="s">
        <v>25</v>
      </c>
      <c r="C47" s="47"/>
      <c r="D47" s="47"/>
      <c r="E47" s="46">
        <f>SUM(E48:E49)</f>
        <v>10</v>
      </c>
      <c r="F47" s="46">
        <f>SUM(F48:F49)</f>
        <v>10</v>
      </c>
      <c r="G47" s="46">
        <f>SUM(G48:G49)</f>
        <v>8.3000000000000007</v>
      </c>
      <c r="H47" s="46">
        <f>SUM(H48:H49)</f>
        <v>1.7</v>
      </c>
      <c r="I47" s="172" t="s">
        <v>89</v>
      </c>
      <c r="J47" s="174" t="s">
        <v>73</v>
      </c>
      <c r="K47" s="176" t="s">
        <v>256</v>
      </c>
      <c r="L47" s="201">
        <v>140</v>
      </c>
      <c r="M47" s="161" t="s">
        <v>335</v>
      </c>
    </row>
    <row r="48" spans="1:13" x14ac:dyDescent="0.2">
      <c r="A48" s="141"/>
      <c r="B48" s="144"/>
      <c r="C48" s="35" t="s">
        <v>9</v>
      </c>
      <c r="D48" s="35" t="s">
        <v>149</v>
      </c>
      <c r="E48" s="34">
        <v>5</v>
      </c>
      <c r="F48" s="34">
        <v>5</v>
      </c>
      <c r="G48" s="34">
        <v>3.3</v>
      </c>
      <c r="H48" s="34">
        <v>1.7</v>
      </c>
      <c r="I48" s="184"/>
      <c r="J48" s="180"/>
      <c r="K48" s="199"/>
      <c r="L48" s="202"/>
      <c r="M48" s="204"/>
    </row>
    <row r="49" spans="1:13" ht="13.5" thickBot="1" x14ac:dyDescent="0.25">
      <c r="A49" s="142"/>
      <c r="B49" s="145"/>
      <c r="C49" s="35" t="s">
        <v>6</v>
      </c>
      <c r="D49" s="35" t="s">
        <v>150</v>
      </c>
      <c r="E49" s="34">
        <v>5</v>
      </c>
      <c r="F49" s="34">
        <v>5</v>
      </c>
      <c r="G49" s="34">
        <v>5</v>
      </c>
      <c r="H49" s="34">
        <v>0</v>
      </c>
      <c r="I49" s="173"/>
      <c r="J49" s="175"/>
      <c r="K49" s="200"/>
      <c r="L49" s="203"/>
      <c r="M49" s="205"/>
    </row>
    <row r="50" spans="1:13" ht="42.75" customHeight="1" thickBot="1" x14ac:dyDescent="0.25">
      <c r="A50" s="88" t="s">
        <v>157</v>
      </c>
      <c r="B50" s="118" t="s">
        <v>158</v>
      </c>
      <c r="C50" s="89" t="s">
        <v>6</v>
      </c>
      <c r="D50" s="89" t="s">
        <v>150</v>
      </c>
      <c r="E50" s="90">
        <v>30</v>
      </c>
      <c r="F50" s="90">
        <v>30</v>
      </c>
      <c r="G50" s="90">
        <v>0</v>
      </c>
      <c r="H50" s="90">
        <v>30</v>
      </c>
      <c r="I50" s="91" t="s">
        <v>181</v>
      </c>
      <c r="J50" s="89" t="s">
        <v>107</v>
      </c>
      <c r="K50" s="92" t="s">
        <v>152</v>
      </c>
      <c r="L50" s="92" t="s">
        <v>75</v>
      </c>
      <c r="M50" s="93" t="s">
        <v>353</v>
      </c>
    </row>
    <row r="51" spans="1:13" x14ac:dyDescent="0.2">
      <c r="A51" s="140" t="s">
        <v>182</v>
      </c>
      <c r="B51" s="143" t="s">
        <v>257</v>
      </c>
      <c r="C51" s="47"/>
      <c r="D51" s="47"/>
      <c r="E51" s="46">
        <f>SUM(E52:E54)</f>
        <v>488</v>
      </c>
      <c r="F51" s="46">
        <f>SUM(F52:F54)</f>
        <v>188</v>
      </c>
      <c r="G51" s="46">
        <f>SUM(G52:G54)</f>
        <v>164.29999999999998</v>
      </c>
      <c r="H51" s="46">
        <f>SUM(H52:H54)</f>
        <v>23.7</v>
      </c>
      <c r="I51" s="172" t="s">
        <v>258</v>
      </c>
      <c r="J51" s="174" t="s">
        <v>73</v>
      </c>
      <c r="K51" s="176" t="s">
        <v>86</v>
      </c>
      <c r="L51" s="176" t="s">
        <v>86</v>
      </c>
      <c r="M51" s="191" t="s">
        <v>331</v>
      </c>
    </row>
    <row r="52" spans="1:13" x14ac:dyDescent="0.2">
      <c r="A52" s="141"/>
      <c r="B52" s="144"/>
      <c r="C52" s="35" t="s">
        <v>9</v>
      </c>
      <c r="D52" s="35" t="s">
        <v>149</v>
      </c>
      <c r="E52" s="34">
        <v>52.9</v>
      </c>
      <c r="F52" s="34">
        <v>52.9</v>
      </c>
      <c r="G52" s="34">
        <v>52.9</v>
      </c>
      <c r="H52" s="34">
        <v>0</v>
      </c>
      <c r="I52" s="184"/>
      <c r="J52" s="180"/>
      <c r="K52" s="185"/>
      <c r="L52" s="185"/>
      <c r="M52" s="192"/>
    </row>
    <row r="53" spans="1:13" x14ac:dyDescent="0.2">
      <c r="A53" s="141"/>
      <c r="B53" s="144"/>
      <c r="C53" s="35" t="s">
        <v>11</v>
      </c>
      <c r="D53" s="35" t="s">
        <v>162</v>
      </c>
      <c r="E53" s="34">
        <v>400</v>
      </c>
      <c r="F53" s="34">
        <v>100</v>
      </c>
      <c r="G53" s="34">
        <v>76.3</v>
      </c>
      <c r="H53" s="34">
        <v>23.7</v>
      </c>
      <c r="I53" s="184"/>
      <c r="J53" s="180"/>
      <c r="K53" s="185"/>
      <c r="L53" s="185"/>
      <c r="M53" s="192"/>
    </row>
    <row r="54" spans="1:13" ht="47.25" customHeight="1" thickBot="1" x14ac:dyDescent="0.25">
      <c r="A54" s="142"/>
      <c r="B54" s="145"/>
      <c r="C54" s="35" t="s">
        <v>23</v>
      </c>
      <c r="D54" s="35" t="s">
        <v>156</v>
      </c>
      <c r="E54" s="34">
        <v>35.1</v>
      </c>
      <c r="F54" s="34">
        <v>35.1</v>
      </c>
      <c r="G54" s="34">
        <v>35.1</v>
      </c>
      <c r="H54" s="34">
        <v>0</v>
      </c>
      <c r="I54" s="173"/>
      <c r="J54" s="175"/>
      <c r="K54" s="177"/>
      <c r="L54" s="177"/>
      <c r="M54" s="193"/>
    </row>
    <row r="55" spans="1:13" ht="142.5" customHeight="1" x14ac:dyDescent="0.2">
      <c r="A55" s="140" t="s">
        <v>159</v>
      </c>
      <c r="B55" s="143" t="s">
        <v>183</v>
      </c>
      <c r="C55" s="47"/>
      <c r="D55" s="47"/>
      <c r="E55" s="46">
        <f>SUM(E56:E57)</f>
        <v>461.9</v>
      </c>
      <c r="F55" s="46">
        <f>SUM(F56:F57)</f>
        <v>402.2</v>
      </c>
      <c r="G55" s="46">
        <f>SUM(G56:G57)-0.1</f>
        <v>402.09999999999997</v>
      </c>
      <c r="H55" s="46">
        <f>SUM(H56:H57)+0.1</f>
        <v>0.1</v>
      </c>
      <c r="I55" s="45" t="s">
        <v>259</v>
      </c>
      <c r="J55" s="47" t="s">
        <v>73</v>
      </c>
      <c r="K55" s="48" t="s">
        <v>99</v>
      </c>
      <c r="L55" s="48" t="s">
        <v>99</v>
      </c>
      <c r="M55" s="49" t="s">
        <v>354</v>
      </c>
    </row>
    <row r="56" spans="1:13" ht="173.45" customHeight="1" x14ac:dyDescent="0.2">
      <c r="A56" s="194"/>
      <c r="B56" s="144"/>
      <c r="C56" s="35" t="s">
        <v>23</v>
      </c>
      <c r="D56" s="35" t="s">
        <v>156</v>
      </c>
      <c r="E56" s="34">
        <v>446.9</v>
      </c>
      <c r="F56" s="34">
        <v>391.2</v>
      </c>
      <c r="G56" s="34">
        <v>391.2</v>
      </c>
      <c r="H56" s="34">
        <v>0</v>
      </c>
      <c r="I56" s="33" t="s">
        <v>184</v>
      </c>
      <c r="J56" s="35" t="s">
        <v>73</v>
      </c>
      <c r="K56" s="36" t="s">
        <v>75</v>
      </c>
      <c r="L56" s="36" t="s">
        <v>75</v>
      </c>
      <c r="M56" s="37" t="s">
        <v>355</v>
      </c>
    </row>
    <row r="57" spans="1:13" ht="141.75" customHeight="1" thickBot="1" x14ac:dyDescent="0.25">
      <c r="A57" s="195"/>
      <c r="B57" s="145"/>
      <c r="C57" s="35" t="s">
        <v>6</v>
      </c>
      <c r="D57" s="35" t="s">
        <v>150</v>
      </c>
      <c r="E57" s="34">
        <v>15</v>
      </c>
      <c r="F57" s="34">
        <v>11</v>
      </c>
      <c r="G57" s="34">
        <v>11</v>
      </c>
      <c r="H57" s="34">
        <v>0</v>
      </c>
      <c r="I57" s="33" t="s">
        <v>260</v>
      </c>
      <c r="J57" s="35" t="s">
        <v>73</v>
      </c>
      <c r="K57" s="36" t="s">
        <v>86</v>
      </c>
      <c r="L57" s="36" t="s">
        <v>86</v>
      </c>
      <c r="M57" s="37" t="s">
        <v>356</v>
      </c>
    </row>
    <row r="58" spans="1:13" ht="39" hidden="1" thickBot="1" x14ac:dyDescent="0.25">
      <c r="A58" s="82" t="s">
        <v>185</v>
      </c>
      <c r="B58" s="119" t="s">
        <v>261</v>
      </c>
      <c r="C58" s="65" t="s">
        <v>6</v>
      </c>
      <c r="D58" s="65" t="s">
        <v>150</v>
      </c>
      <c r="E58" s="83">
        <v>0</v>
      </c>
      <c r="F58" s="83">
        <v>0</v>
      </c>
      <c r="G58" s="83">
        <v>0</v>
      </c>
      <c r="H58" s="83">
        <v>0</v>
      </c>
      <c r="I58" s="64" t="s">
        <v>186</v>
      </c>
      <c r="J58" s="65" t="s">
        <v>73</v>
      </c>
      <c r="K58" s="66" t="s">
        <v>75</v>
      </c>
      <c r="L58" s="66" t="s">
        <v>75</v>
      </c>
      <c r="M58" s="49"/>
    </row>
    <row r="59" spans="1:13" ht="16.5" customHeight="1" thickBot="1" x14ac:dyDescent="0.25">
      <c r="A59" s="44" t="s">
        <v>262</v>
      </c>
      <c r="B59" s="117" t="s">
        <v>263</v>
      </c>
      <c r="C59" s="47" t="s">
        <v>6</v>
      </c>
      <c r="D59" s="47" t="s">
        <v>150</v>
      </c>
      <c r="E59" s="50">
        <v>0</v>
      </c>
      <c r="F59" s="50">
        <v>5.7</v>
      </c>
      <c r="G59" s="50">
        <v>5.4</v>
      </c>
      <c r="H59" s="50">
        <v>0.3</v>
      </c>
      <c r="I59" s="45" t="s">
        <v>264</v>
      </c>
      <c r="J59" s="47" t="s">
        <v>73</v>
      </c>
      <c r="K59" s="48" t="s">
        <v>99</v>
      </c>
      <c r="L59" s="48" t="s">
        <v>99</v>
      </c>
      <c r="M59" s="49" t="s">
        <v>265</v>
      </c>
    </row>
    <row r="60" spans="1:13" ht="42.75" customHeight="1" thickBot="1" x14ac:dyDescent="0.25">
      <c r="A60" s="44" t="s">
        <v>187</v>
      </c>
      <c r="B60" s="117" t="s">
        <v>188</v>
      </c>
      <c r="C60" s="47" t="s">
        <v>11</v>
      </c>
      <c r="D60" s="47" t="s">
        <v>162</v>
      </c>
      <c r="E60" s="50">
        <v>7.4</v>
      </c>
      <c r="F60" s="50">
        <v>7.4</v>
      </c>
      <c r="G60" s="50">
        <v>3.2</v>
      </c>
      <c r="H60" s="50">
        <v>4.2</v>
      </c>
      <c r="I60" s="45" t="s">
        <v>189</v>
      </c>
      <c r="J60" s="47" t="s">
        <v>143</v>
      </c>
      <c r="K60" s="66" t="s">
        <v>177</v>
      </c>
      <c r="L60" s="66" t="s">
        <v>237</v>
      </c>
      <c r="M60" s="67" t="s">
        <v>266</v>
      </c>
    </row>
    <row r="61" spans="1:13" ht="56.25" customHeight="1" thickBot="1" x14ac:dyDescent="0.25">
      <c r="A61" s="44" t="s">
        <v>267</v>
      </c>
      <c r="B61" s="117" t="s">
        <v>268</v>
      </c>
      <c r="C61" s="47" t="s">
        <v>9</v>
      </c>
      <c r="D61" s="47" t="s">
        <v>149</v>
      </c>
      <c r="E61" s="50">
        <v>15</v>
      </c>
      <c r="F61" s="50">
        <v>15</v>
      </c>
      <c r="G61" s="50">
        <v>15</v>
      </c>
      <c r="H61" s="50">
        <v>0</v>
      </c>
      <c r="I61" s="45" t="s">
        <v>101</v>
      </c>
      <c r="J61" s="47" t="s">
        <v>73</v>
      </c>
      <c r="K61" s="48" t="s">
        <v>86</v>
      </c>
      <c r="L61" s="48" t="s">
        <v>86</v>
      </c>
      <c r="M61" s="81" t="s">
        <v>269</v>
      </c>
    </row>
    <row r="62" spans="1:13" ht="26.25" thickBot="1" x14ac:dyDescent="0.25">
      <c r="A62" s="38" t="s">
        <v>90</v>
      </c>
      <c r="B62" s="116" t="s">
        <v>91</v>
      </c>
      <c r="C62" s="41"/>
      <c r="D62" s="41"/>
      <c r="E62" s="40">
        <f>E63+E75+E98+E110</f>
        <v>2121.2999999999997</v>
      </c>
      <c r="F62" s="40">
        <f>F63+F75+F98+F110</f>
        <v>2405.3000000000002</v>
      </c>
      <c r="G62" s="40">
        <f>G63+G75+G98+G110-0.1</f>
        <v>2350.9</v>
      </c>
      <c r="H62" s="40">
        <f>H63+H75+H98+H110+0.1</f>
        <v>54.400000000000013</v>
      </c>
      <c r="I62" s="39"/>
      <c r="J62" s="41"/>
      <c r="K62" s="42"/>
      <c r="L62" s="42"/>
      <c r="M62" s="43"/>
    </row>
    <row r="63" spans="1:13" ht="18" customHeight="1" thickBot="1" x14ac:dyDescent="0.25">
      <c r="A63" s="44" t="s">
        <v>92</v>
      </c>
      <c r="B63" s="117" t="s">
        <v>190</v>
      </c>
      <c r="C63" s="47"/>
      <c r="D63" s="47"/>
      <c r="E63" s="46">
        <f>E64+E65+E66+E70+E71+E72+E74</f>
        <v>202.2</v>
      </c>
      <c r="F63" s="46">
        <f>F64+F65+F66+F70+F71+F72+F74</f>
        <v>232</v>
      </c>
      <c r="G63" s="46">
        <f>G64+G65+G66+G70+G71+G72+G74</f>
        <v>221.20000000000002</v>
      </c>
      <c r="H63" s="46">
        <f>H64+H65+H66+H70+H71+H72+H74</f>
        <v>10.8</v>
      </c>
      <c r="I63" s="45"/>
      <c r="J63" s="47"/>
      <c r="K63" s="48"/>
      <c r="L63" s="48"/>
      <c r="M63" s="49"/>
    </row>
    <row r="64" spans="1:13" ht="42.75" customHeight="1" thickBot="1" x14ac:dyDescent="0.25">
      <c r="A64" s="44" t="s">
        <v>93</v>
      </c>
      <c r="B64" s="117" t="s">
        <v>14</v>
      </c>
      <c r="C64" s="47" t="s">
        <v>6</v>
      </c>
      <c r="D64" s="47" t="s">
        <v>150</v>
      </c>
      <c r="E64" s="50">
        <v>11.7</v>
      </c>
      <c r="F64" s="50">
        <v>11.7</v>
      </c>
      <c r="G64" s="50">
        <v>10.1</v>
      </c>
      <c r="H64" s="50">
        <v>1.6</v>
      </c>
      <c r="I64" s="45" t="s">
        <v>94</v>
      </c>
      <c r="J64" s="47" t="s">
        <v>73</v>
      </c>
      <c r="K64" s="48" t="s">
        <v>270</v>
      </c>
      <c r="L64" s="48" t="s">
        <v>138</v>
      </c>
      <c r="M64" s="49" t="s">
        <v>336</v>
      </c>
    </row>
    <row r="65" spans="1:13" ht="42" customHeight="1" thickBot="1" x14ac:dyDescent="0.25">
      <c r="A65" s="44" t="s">
        <v>95</v>
      </c>
      <c r="B65" s="117" t="s">
        <v>15</v>
      </c>
      <c r="C65" s="47" t="s">
        <v>6</v>
      </c>
      <c r="D65" s="47" t="s">
        <v>150</v>
      </c>
      <c r="E65" s="50">
        <v>23.8</v>
      </c>
      <c r="F65" s="50">
        <v>53.8</v>
      </c>
      <c r="G65" s="50">
        <v>53.7</v>
      </c>
      <c r="H65" s="50">
        <v>0.1</v>
      </c>
      <c r="I65" s="45" t="s">
        <v>271</v>
      </c>
      <c r="J65" s="47" t="s">
        <v>96</v>
      </c>
      <c r="K65" s="48" t="s">
        <v>272</v>
      </c>
      <c r="L65" s="48" t="s">
        <v>273</v>
      </c>
      <c r="M65" s="49" t="s">
        <v>357</v>
      </c>
    </row>
    <row r="66" spans="1:13" ht="26.25" hidden="1" thickBot="1" x14ac:dyDescent="0.25">
      <c r="A66" s="140" t="s">
        <v>97</v>
      </c>
      <c r="B66" s="143" t="s">
        <v>98</v>
      </c>
      <c r="C66" s="47"/>
      <c r="D66" s="47"/>
      <c r="E66" s="46">
        <f>SUM(E67:E69)</f>
        <v>0</v>
      </c>
      <c r="F66" s="46">
        <f>SUM(F67:F69)</f>
        <v>0</v>
      </c>
      <c r="G66" s="46">
        <f>SUM(G67:G69)</f>
        <v>0</v>
      </c>
      <c r="H66" s="46">
        <f>SUM(H67:H69)</f>
        <v>0</v>
      </c>
      <c r="I66" s="45" t="s">
        <v>160</v>
      </c>
      <c r="J66" s="47" t="s">
        <v>107</v>
      </c>
      <c r="K66" s="48" t="s">
        <v>75</v>
      </c>
      <c r="L66" s="48" t="s">
        <v>75</v>
      </c>
      <c r="M66" s="49"/>
    </row>
    <row r="67" spans="1:13" ht="39" hidden="1" thickBot="1" x14ac:dyDescent="0.25">
      <c r="A67" s="141"/>
      <c r="B67" s="144"/>
      <c r="C67" s="35"/>
      <c r="D67" s="35"/>
      <c r="E67" s="34">
        <v>0</v>
      </c>
      <c r="F67" s="34">
        <v>0</v>
      </c>
      <c r="G67" s="34">
        <v>0</v>
      </c>
      <c r="H67" s="34">
        <v>0</v>
      </c>
      <c r="I67" s="33" t="s">
        <v>163</v>
      </c>
      <c r="J67" s="35" t="s">
        <v>107</v>
      </c>
      <c r="K67" s="36" t="s">
        <v>75</v>
      </c>
      <c r="L67" s="36" t="s">
        <v>75</v>
      </c>
      <c r="M67" s="37"/>
    </row>
    <row r="68" spans="1:13" ht="39" hidden="1" thickBot="1" x14ac:dyDescent="0.25">
      <c r="A68" s="141"/>
      <c r="B68" s="144"/>
      <c r="C68" s="35"/>
      <c r="D68" s="35"/>
      <c r="E68" s="34">
        <v>0</v>
      </c>
      <c r="F68" s="34">
        <v>0</v>
      </c>
      <c r="G68" s="34">
        <v>0</v>
      </c>
      <c r="H68" s="34">
        <v>0</v>
      </c>
      <c r="I68" s="33" t="s">
        <v>164</v>
      </c>
      <c r="J68" s="35" t="s">
        <v>73</v>
      </c>
      <c r="K68" s="36" t="s">
        <v>75</v>
      </c>
      <c r="L68" s="36" t="s">
        <v>75</v>
      </c>
      <c r="M68" s="37"/>
    </row>
    <row r="69" spans="1:13" ht="26.25" hidden="1" thickBot="1" x14ac:dyDescent="0.25">
      <c r="A69" s="142"/>
      <c r="B69" s="145"/>
      <c r="C69" s="35"/>
      <c r="D69" s="35"/>
      <c r="E69" s="34">
        <v>0</v>
      </c>
      <c r="F69" s="34">
        <v>0</v>
      </c>
      <c r="G69" s="34">
        <v>0</v>
      </c>
      <c r="H69" s="34">
        <v>0</v>
      </c>
      <c r="I69" s="33" t="s">
        <v>161</v>
      </c>
      <c r="J69" s="35" t="s">
        <v>73</v>
      </c>
      <c r="K69" s="36" t="s">
        <v>75</v>
      </c>
      <c r="L69" s="36" t="s">
        <v>75</v>
      </c>
      <c r="M69" s="37"/>
    </row>
    <row r="70" spans="1:13" ht="26.25" hidden="1" thickBot="1" x14ac:dyDescent="0.25">
      <c r="A70" s="44" t="s">
        <v>100</v>
      </c>
      <c r="B70" s="117" t="s">
        <v>40</v>
      </c>
      <c r="C70" s="47"/>
      <c r="D70" s="47"/>
      <c r="E70" s="50">
        <v>0</v>
      </c>
      <c r="F70" s="50">
        <v>0</v>
      </c>
      <c r="G70" s="50">
        <v>0</v>
      </c>
      <c r="H70" s="50">
        <v>0</v>
      </c>
      <c r="I70" s="45" t="s">
        <v>101</v>
      </c>
      <c r="J70" s="47" t="s">
        <v>73</v>
      </c>
      <c r="K70" s="48" t="s">
        <v>75</v>
      </c>
      <c r="L70" s="48" t="s">
        <v>75</v>
      </c>
      <c r="M70" s="49"/>
    </row>
    <row r="71" spans="1:13" ht="105.75" customHeight="1" thickBot="1" x14ac:dyDescent="0.25">
      <c r="A71" s="44" t="s">
        <v>191</v>
      </c>
      <c r="B71" s="117" t="s">
        <v>192</v>
      </c>
      <c r="C71" s="47" t="s">
        <v>9</v>
      </c>
      <c r="D71" s="47" t="s">
        <v>149</v>
      </c>
      <c r="E71" s="50">
        <v>64.5</v>
      </c>
      <c r="F71" s="50">
        <v>64.5</v>
      </c>
      <c r="G71" s="50">
        <v>64.5</v>
      </c>
      <c r="H71" s="50">
        <v>0</v>
      </c>
      <c r="I71" s="45" t="s">
        <v>193</v>
      </c>
      <c r="J71" s="47" t="s">
        <v>73</v>
      </c>
      <c r="K71" s="48" t="s">
        <v>86</v>
      </c>
      <c r="L71" s="48" t="s">
        <v>86</v>
      </c>
      <c r="M71" s="49" t="s">
        <v>274</v>
      </c>
    </row>
    <row r="72" spans="1:13" ht="81.599999999999994" customHeight="1" x14ac:dyDescent="0.2">
      <c r="A72" s="140" t="s">
        <v>194</v>
      </c>
      <c r="B72" s="143" t="s">
        <v>195</v>
      </c>
      <c r="C72" s="47"/>
      <c r="D72" s="47"/>
      <c r="E72" s="46">
        <f>SUM(E73:E73)</f>
        <v>102.2</v>
      </c>
      <c r="F72" s="46">
        <f>SUM(F73:F73)</f>
        <v>102</v>
      </c>
      <c r="G72" s="46">
        <f>SUM(G73:G73)</f>
        <v>92.9</v>
      </c>
      <c r="H72" s="46">
        <f>SUM(H73:H73)</f>
        <v>9.1</v>
      </c>
      <c r="I72" s="45" t="s">
        <v>193</v>
      </c>
      <c r="J72" s="47" t="s">
        <v>73</v>
      </c>
      <c r="K72" s="48" t="s">
        <v>86</v>
      </c>
      <c r="L72" s="48" t="s">
        <v>86</v>
      </c>
      <c r="M72" s="49" t="s">
        <v>358</v>
      </c>
    </row>
    <row r="73" spans="1:13" ht="30.95" customHeight="1" thickBot="1" x14ac:dyDescent="0.25">
      <c r="A73" s="142"/>
      <c r="B73" s="145"/>
      <c r="C73" s="35" t="s">
        <v>9</v>
      </c>
      <c r="D73" s="35" t="s">
        <v>149</v>
      </c>
      <c r="E73" s="34">
        <v>102.2</v>
      </c>
      <c r="F73" s="34">
        <v>102</v>
      </c>
      <c r="G73" s="34">
        <v>92.9</v>
      </c>
      <c r="H73" s="34">
        <v>9.1</v>
      </c>
      <c r="I73" s="33" t="s">
        <v>174</v>
      </c>
      <c r="J73" s="35" t="s">
        <v>73</v>
      </c>
      <c r="K73" s="36" t="s">
        <v>86</v>
      </c>
      <c r="L73" s="36" t="s">
        <v>86</v>
      </c>
      <c r="M73" s="37" t="s">
        <v>275</v>
      </c>
    </row>
    <row r="74" spans="1:13" ht="26.25" hidden="1" thickBot="1" x14ac:dyDescent="0.25">
      <c r="A74" s="44" t="s">
        <v>276</v>
      </c>
      <c r="B74" s="117" t="s">
        <v>277</v>
      </c>
      <c r="C74" s="47"/>
      <c r="D74" s="47"/>
      <c r="E74" s="50">
        <v>0</v>
      </c>
      <c r="F74" s="50">
        <v>0</v>
      </c>
      <c r="G74" s="50">
        <v>0</v>
      </c>
      <c r="H74" s="50">
        <v>0</v>
      </c>
      <c r="I74" s="45"/>
      <c r="J74" s="47"/>
      <c r="K74" s="48"/>
      <c r="L74" s="48"/>
      <c r="M74" s="49"/>
    </row>
    <row r="75" spans="1:13" ht="27" customHeight="1" thickBot="1" x14ac:dyDescent="0.25">
      <c r="A75" s="44" t="s">
        <v>102</v>
      </c>
      <c r="B75" s="117" t="s">
        <v>196</v>
      </c>
      <c r="C75" s="47"/>
      <c r="D75" s="47"/>
      <c r="E75" s="46">
        <f>E76+E81+E82+E86+E87+E90+E97</f>
        <v>1621.6999999999998</v>
      </c>
      <c r="F75" s="46">
        <f>F76+F81+F82+F86+F87+F90+F97</f>
        <v>1696.2</v>
      </c>
      <c r="G75" s="46">
        <f>G76+G81+G82+G86+G87+G90+G97+0.1</f>
        <v>1685.1</v>
      </c>
      <c r="H75" s="46">
        <f>H76+H81+H82+H86+H87+H90+H97-0.1</f>
        <v>11.100000000000001</v>
      </c>
      <c r="I75" s="45"/>
      <c r="J75" s="47"/>
      <c r="K75" s="48"/>
      <c r="L75" s="48"/>
      <c r="M75" s="49"/>
    </row>
    <row r="76" spans="1:13" ht="42" customHeight="1" x14ac:dyDescent="0.2">
      <c r="A76" s="140" t="s">
        <v>103</v>
      </c>
      <c r="B76" s="143" t="s">
        <v>16</v>
      </c>
      <c r="C76" s="47"/>
      <c r="D76" s="47"/>
      <c r="E76" s="46">
        <f>SUM(E77:E80)</f>
        <v>112.69999999999999</v>
      </c>
      <c r="F76" s="46">
        <f>SUM(F77:F80)</f>
        <v>172.70000000000002</v>
      </c>
      <c r="G76" s="46">
        <f>SUM(G77:G80)</f>
        <v>172.70000000000002</v>
      </c>
      <c r="H76" s="46">
        <f>SUM(H77:H80)</f>
        <v>0</v>
      </c>
      <c r="I76" s="64" t="s">
        <v>197</v>
      </c>
      <c r="J76" s="65" t="s">
        <v>73</v>
      </c>
      <c r="K76" s="66" t="s">
        <v>232</v>
      </c>
      <c r="L76" s="66" t="s">
        <v>278</v>
      </c>
      <c r="M76" s="67" t="s">
        <v>279</v>
      </c>
    </row>
    <row r="77" spans="1:13" ht="25.5" x14ac:dyDescent="0.2">
      <c r="A77" s="141"/>
      <c r="B77" s="144"/>
      <c r="C77" s="35" t="s">
        <v>11</v>
      </c>
      <c r="D77" s="35" t="s">
        <v>162</v>
      </c>
      <c r="E77" s="34">
        <v>16.5</v>
      </c>
      <c r="F77" s="34">
        <v>26.5</v>
      </c>
      <c r="G77" s="34">
        <v>26.5</v>
      </c>
      <c r="H77" s="34">
        <v>0</v>
      </c>
      <c r="I77" s="33" t="s">
        <v>280</v>
      </c>
      <c r="J77" s="35" t="s">
        <v>107</v>
      </c>
      <c r="K77" s="77" t="s">
        <v>108</v>
      </c>
      <c r="L77" s="84">
        <v>100</v>
      </c>
      <c r="M77" s="85" t="s">
        <v>281</v>
      </c>
    </row>
    <row r="78" spans="1:13" ht="84.6" customHeight="1" x14ac:dyDescent="0.2">
      <c r="A78" s="141"/>
      <c r="B78" s="144"/>
      <c r="C78" s="35" t="s">
        <v>9</v>
      </c>
      <c r="D78" s="35" t="s">
        <v>149</v>
      </c>
      <c r="E78" s="34">
        <v>17.399999999999999</v>
      </c>
      <c r="F78" s="34">
        <v>17.399999999999999</v>
      </c>
      <c r="G78" s="34">
        <v>17.399999999999999</v>
      </c>
      <c r="H78" s="34">
        <v>0</v>
      </c>
      <c r="I78" s="33" t="s">
        <v>282</v>
      </c>
      <c r="J78" s="35" t="s">
        <v>107</v>
      </c>
      <c r="K78" s="36" t="s">
        <v>108</v>
      </c>
      <c r="L78" s="36" t="s">
        <v>283</v>
      </c>
      <c r="M78" s="37" t="s">
        <v>359</v>
      </c>
    </row>
    <row r="79" spans="1:13" ht="66.75" customHeight="1" x14ac:dyDescent="0.2">
      <c r="A79" s="141"/>
      <c r="B79" s="144"/>
      <c r="C79" s="35" t="s">
        <v>6</v>
      </c>
      <c r="D79" s="35" t="s">
        <v>150</v>
      </c>
      <c r="E79" s="34">
        <v>78.8</v>
      </c>
      <c r="F79" s="34">
        <v>128.80000000000001</v>
      </c>
      <c r="G79" s="34">
        <v>128.80000000000001</v>
      </c>
      <c r="H79" s="34">
        <v>0</v>
      </c>
      <c r="I79" s="33" t="s">
        <v>198</v>
      </c>
      <c r="J79" s="35" t="s">
        <v>73</v>
      </c>
      <c r="K79" s="36" t="s">
        <v>284</v>
      </c>
      <c r="L79" s="36" t="s">
        <v>285</v>
      </c>
      <c r="M79" s="37" t="s">
        <v>286</v>
      </c>
    </row>
    <row r="80" spans="1:13" ht="64.5" thickBot="1" x14ac:dyDescent="0.25">
      <c r="A80" s="142"/>
      <c r="B80" s="145"/>
      <c r="C80" s="35"/>
      <c r="D80" s="35"/>
      <c r="E80" s="86">
        <v>0</v>
      </c>
      <c r="F80" s="86">
        <v>0</v>
      </c>
      <c r="G80" s="86">
        <v>0</v>
      </c>
      <c r="H80" s="86">
        <v>0</v>
      </c>
      <c r="I80" s="78" t="s">
        <v>287</v>
      </c>
      <c r="J80" s="79" t="s">
        <v>107</v>
      </c>
      <c r="K80" s="77" t="s">
        <v>75</v>
      </c>
      <c r="L80" s="77" t="s">
        <v>75</v>
      </c>
      <c r="M80" s="85" t="s">
        <v>288</v>
      </c>
    </row>
    <row r="81" spans="1:13" ht="0.95" customHeight="1" thickBot="1" x14ac:dyDescent="0.25">
      <c r="A81" s="44" t="s">
        <v>104</v>
      </c>
      <c r="B81" s="117" t="s">
        <v>105</v>
      </c>
      <c r="C81" s="47"/>
      <c r="D81" s="47"/>
      <c r="E81" s="50">
        <v>0</v>
      </c>
      <c r="F81" s="50">
        <v>0</v>
      </c>
      <c r="G81" s="50">
        <v>0</v>
      </c>
      <c r="H81" s="50">
        <v>0</v>
      </c>
      <c r="I81" s="45" t="s">
        <v>106</v>
      </c>
      <c r="J81" s="47" t="s">
        <v>107</v>
      </c>
      <c r="K81" s="48" t="s">
        <v>75</v>
      </c>
      <c r="L81" s="48" t="s">
        <v>75</v>
      </c>
      <c r="M81" s="49"/>
    </row>
    <row r="82" spans="1:13" ht="46.5" customHeight="1" x14ac:dyDescent="0.2">
      <c r="A82" s="140" t="s">
        <v>109</v>
      </c>
      <c r="B82" s="143" t="s">
        <v>369</v>
      </c>
      <c r="C82" s="47"/>
      <c r="D82" s="47"/>
      <c r="E82" s="46">
        <f>SUM(E83:E85)</f>
        <v>592.1</v>
      </c>
      <c r="F82" s="46">
        <f>SUM(F83:F85)</f>
        <v>1017.7</v>
      </c>
      <c r="G82" s="46">
        <f>SUM(G83:G85)</f>
        <v>1017.7</v>
      </c>
      <c r="H82" s="46">
        <f>SUM(H83:H85)</f>
        <v>0</v>
      </c>
      <c r="I82" s="172" t="s">
        <v>207</v>
      </c>
      <c r="J82" s="174" t="s">
        <v>107</v>
      </c>
      <c r="K82" s="176" t="s">
        <v>283</v>
      </c>
      <c r="L82" s="176" t="s">
        <v>289</v>
      </c>
      <c r="M82" s="186" t="s">
        <v>337</v>
      </c>
    </row>
    <row r="83" spans="1:13" x14ac:dyDescent="0.2">
      <c r="A83" s="141"/>
      <c r="B83" s="144"/>
      <c r="C83" s="35" t="s">
        <v>23</v>
      </c>
      <c r="D83" s="35" t="s">
        <v>156</v>
      </c>
      <c r="E83" s="34">
        <v>240.8</v>
      </c>
      <c r="F83" s="34">
        <v>530.4</v>
      </c>
      <c r="G83" s="34">
        <v>530.4</v>
      </c>
      <c r="H83" s="34">
        <v>0</v>
      </c>
      <c r="I83" s="184"/>
      <c r="J83" s="180"/>
      <c r="K83" s="185"/>
      <c r="L83" s="185"/>
      <c r="M83" s="182"/>
    </row>
    <row r="84" spans="1:13" x14ac:dyDescent="0.2">
      <c r="A84" s="141"/>
      <c r="B84" s="144"/>
      <c r="C84" s="35" t="s">
        <v>11</v>
      </c>
      <c r="D84" s="35" t="s">
        <v>162</v>
      </c>
      <c r="E84" s="34">
        <v>351.3</v>
      </c>
      <c r="F84" s="34">
        <v>378.1</v>
      </c>
      <c r="G84" s="34">
        <v>378.1</v>
      </c>
      <c r="H84" s="34">
        <v>0</v>
      </c>
      <c r="I84" s="184"/>
      <c r="J84" s="180"/>
      <c r="K84" s="185"/>
      <c r="L84" s="185"/>
      <c r="M84" s="182"/>
    </row>
    <row r="85" spans="1:13" ht="13.5" thickBot="1" x14ac:dyDescent="0.25">
      <c r="A85" s="142"/>
      <c r="B85" s="145"/>
      <c r="C85" s="35" t="s">
        <v>6</v>
      </c>
      <c r="D85" s="35" t="s">
        <v>150</v>
      </c>
      <c r="E85" s="34">
        <v>0</v>
      </c>
      <c r="F85" s="34">
        <v>109.2</v>
      </c>
      <c r="G85" s="34">
        <v>109.2</v>
      </c>
      <c r="H85" s="34">
        <v>0</v>
      </c>
      <c r="I85" s="173"/>
      <c r="J85" s="175"/>
      <c r="K85" s="177"/>
      <c r="L85" s="177"/>
      <c r="M85" s="196"/>
    </row>
    <row r="86" spans="1:13" ht="51.75" hidden="1" thickBot="1" x14ac:dyDescent="0.25">
      <c r="A86" s="44" t="s">
        <v>110</v>
      </c>
      <c r="B86" s="117" t="s">
        <v>111</v>
      </c>
      <c r="C86" s="47"/>
      <c r="D86" s="47"/>
      <c r="E86" s="50">
        <v>0</v>
      </c>
      <c r="F86" s="50">
        <v>0</v>
      </c>
      <c r="G86" s="50">
        <v>0</v>
      </c>
      <c r="H86" s="50">
        <v>0</v>
      </c>
      <c r="I86" s="45" t="s">
        <v>112</v>
      </c>
      <c r="J86" s="47" t="s">
        <v>107</v>
      </c>
      <c r="K86" s="48" t="s">
        <v>75</v>
      </c>
      <c r="L86" s="48" t="s">
        <v>75</v>
      </c>
      <c r="M86" s="49"/>
    </row>
    <row r="87" spans="1:13" x14ac:dyDescent="0.2">
      <c r="A87" s="140" t="s">
        <v>113</v>
      </c>
      <c r="B87" s="143" t="s">
        <v>114</v>
      </c>
      <c r="C87" s="47"/>
      <c r="D87" s="47"/>
      <c r="E87" s="46">
        <f>SUM(E88:E89)</f>
        <v>70</v>
      </c>
      <c r="F87" s="46">
        <f>SUM(F88:F89)</f>
        <v>0</v>
      </c>
      <c r="G87" s="46">
        <f>SUM(G88:G89)</f>
        <v>0</v>
      </c>
      <c r="H87" s="46">
        <f>SUM(H88:H89)</f>
        <v>0</v>
      </c>
      <c r="I87" s="172" t="s">
        <v>290</v>
      </c>
      <c r="J87" s="174" t="s">
        <v>73</v>
      </c>
      <c r="K87" s="176" t="s">
        <v>75</v>
      </c>
      <c r="L87" s="176" t="s">
        <v>75</v>
      </c>
      <c r="M87" s="186" t="s">
        <v>360</v>
      </c>
    </row>
    <row r="88" spans="1:13" x14ac:dyDescent="0.2">
      <c r="A88" s="141"/>
      <c r="B88" s="144"/>
      <c r="C88" s="35" t="s">
        <v>11</v>
      </c>
      <c r="D88" s="35" t="s">
        <v>162</v>
      </c>
      <c r="E88" s="34">
        <v>50</v>
      </c>
      <c r="F88" s="34">
        <v>0</v>
      </c>
      <c r="G88" s="34">
        <v>0</v>
      </c>
      <c r="H88" s="34">
        <v>0</v>
      </c>
      <c r="I88" s="184"/>
      <c r="J88" s="180"/>
      <c r="K88" s="185"/>
      <c r="L88" s="185"/>
      <c r="M88" s="187"/>
    </row>
    <row r="89" spans="1:13" ht="17.25" customHeight="1" thickBot="1" x14ac:dyDescent="0.25">
      <c r="A89" s="142"/>
      <c r="B89" s="145"/>
      <c r="C89" s="35" t="s">
        <v>23</v>
      </c>
      <c r="D89" s="35" t="s">
        <v>156</v>
      </c>
      <c r="E89" s="34">
        <v>20</v>
      </c>
      <c r="F89" s="34">
        <v>0</v>
      </c>
      <c r="G89" s="34">
        <v>0</v>
      </c>
      <c r="H89" s="34">
        <v>0</v>
      </c>
      <c r="I89" s="173"/>
      <c r="J89" s="175"/>
      <c r="K89" s="177"/>
      <c r="L89" s="177"/>
      <c r="M89" s="183"/>
    </row>
    <row r="90" spans="1:13" ht="81.95" customHeight="1" x14ac:dyDescent="0.2">
      <c r="A90" s="140" t="s">
        <v>115</v>
      </c>
      <c r="B90" s="143" t="s">
        <v>116</v>
      </c>
      <c r="C90" s="47"/>
      <c r="D90" s="47"/>
      <c r="E90" s="46">
        <f>SUM(E91:E96)+0.1</f>
        <v>840.9</v>
      </c>
      <c r="F90" s="46">
        <f>SUM(F91:F96)+0.1</f>
        <v>504.5</v>
      </c>
      <c r="G90" s="46">
        <f>SUM(G91:G96)+0.1</f>
        <v>494.6</v>
      </c>
      <c r="H90" s="46">
        <f>SUM(H91:H96)</f>
        <v>9.9</v>
      </c>
      <c r="I90" s="45" t="s">
        <v>291</v>
      </c>
      <c r="J90" s="47" t="s">
        <v>107</v>
      </c>
      <c r="K90" s="48" t="s">
        <v>108</v>
      </c>
      <c r="L90" s="48" t="s">
        <v>108</v>
      </c>
      <c r="M90" s="49" t="s">
        <v>338</v>
      </c>
    </row>
    <row r="91" spans="1:13" ht="15.95" customHeight="1" x14ac:dyDescent="0.2">
      <c r="A91" s="141"/>
      <c r="B91" s="144"/>
      <c r="C91" s="35" t="s">
        <v>168</v>
      </c>
      <c r="D91" s="35" t="s">
        <v>169</v>
      </c>
      <c r="E91" s="34">
        <v>6.2</v>
      </c>
      <c r="F91" s="34">
        <v>6.2</v>
      </c>
      <c r="G91" s="34">
        <v>5.3</v>
      </c>
      <c r="H91" s="34">
        <v>0.9</v>
      </c>
      <c r="I91" s="188" t="s">
        <v>292</v>
      </c>
      <c r="J91" s="189" t="s">
        <v>107</v>
      </c>
      <c r="K91" s="190" t="s">
        <v>293</v>
      </c>
      <c r="L91" s="190" t="s">
        <v>294</v>
      </c>
      <c r="M91" s="181" t="s">
        <v>295</v>
      </c>
    </row>
    <row r="92" spans="1:13" x14ac:dyDescent="0.2">
      <c r="A92" s="141"/>
      <c r="B92" s="144"/>
      <c r="C92" s="35" t="s">
        <v>24</v>
      </c>
      <c r="D92" s="35" t="s">
        <v>165</v>
      </c>
      <c r="E92" s="34">
        <v>68.3</v>
      </c>
      <c r="F92" s="34">
        <v>68.3</v>
      </c>
      <c r="G92" s="34">
        <v>59.5</v>
      </c>
      <c r="H92" s="34">
        <v>8.8000000000000007</v>
      </c>
      <c r="I92" s="184"/>
      <c r="J92" s="180"/>
      <c r="K92" s="185"/>
      <c r="L92" s="185"/>
      <c r="M92" s="182"/>
    </row>
    <row r="93" spans="1:13" x14ac:dyDescent="0.2">
      <c r="A93" s="141"/>
      <c r="B93" s="144"/>
      <c r="C93" s="35" t="s">
        <v>11</v>
      </c>
      <c r="D93" s="35" t="s">
        <v>162</v>
      </c>
      <c r="E93" s="34">
        <v>553.9</v>
      </c>
      <c r="F93" s="34">
        <v>212.8</v>
      </c>
      <c r="G93" s="34">
        <v>212.8</v>
      </c>
      <c r="H93" s="34"/>
      <c r="I93" s="184"/>
      <c r="J93" s="180"/>
      <c r="K93" s="185"/>
      <c r="L93" s="185"/>
      <c r="M93" s="182"/>
    </row>
    <row r="94" spans="1:13" x14ac:dyDescent="0.2">
      <c r="A94" s="141"/>
      <c r="B94" s="144"/>
      <c r="C94" s="35" t="s">
        <v>27</v>
      </c>
      <c r="D94" s="35" t="s">
        <v>166</v>
      </c>
      <c r="E94" s="34">
        <v>45.9</v>
      </c>
      <c r="F94" s="34">
        <v>45.9</v>
      </c>
      <c r="G94" s="34">
        <v>45.9</v>
      </c>
      <c r="H94" s="34"/>
      <c r="I94" s="184"/>
      <c r="J94" s="180"/>
      <c r="K94" s="185"/>
      <c r="L94" s="185"/>
      <c r="M94" s="182"/>
    </row>
    <row r="95" spans="1:13" x14ac:dyDescent="0.2">
      <c r="A95" s="141"/>
      <c r="B95" s="144"/>
      <c r="C95" s="35" t="s">
        <v>23</v>
      </c>
      <c r="D95" s="35" t="s">
        <v>156</v>
      </c>
      <c r="E95" s="34">
        <v>162.5</v>
      </c>
      <c r="F95" s="34">
        <v>167.2</v>
      </c>
      <c r="G95" s="34">
        <v>167</v>
      </c>
      <c r="H95" s="34">
        <v>0.2</v>
      </c>
      <c r="I95" s="184"/>
      <c r="J95" s="180"/>
      <c r="K95" s="185"/>
      <c r="L95" s="185"/>
      <c r="M95" s="182"/>
    </row>
    <row r="96" spans="1:13" ht="13.5" thickBot="1" x14ac:dyDescent="0.25">
      <c r="A96" s="142"/>
      <c r="B96" s="145"/>
      <c r="C96" s="35" t="s">
        <v>211</v>
      </c>
      <c r="D96" s="35" t="s">
        <v>167</v>
      </c>
      <c r="E96" s="34">
        <v>4</v>
      </c>
      <c r="F96" s="34">
        <v>4</v>
      </c>
      <c r="G96" s="34">
        <v>4</v>
      </c>
      <c r="H96" s="34"/>
      <c r="I96" s="173"/>
      <c r="J96" s="175"/>
      <c r="K96" s="177"/>
      <c r="L96" s="177"/>
      <c r="M96" s="183"/>
    </row>
    <row r="97" spans="1:13" ht="81.75" customHeight="1" thickBot="1" x14ac:dyDescent="0.25">
      <c r="A97" s="94" t="s">
        <v>199</v>
      </c>
      <c r="B97" s="120" t="s">
        <v>200</v>
      </c>
      <c r="C97" s="95" t="s">
        <v>23</v>
      </c>
      <c r="D97" s="95" t="s">
        <v>156</v>
      </c>
      <c r="E97" s="96">
        <v>6</v>
      </c>
      <c r="F97" s="96">
        <v>1.3</v>
      </c>
      <c r="G97" s="96">
        <v>0</v>
      </c>
      <c r="H97" s="96">
        <v>1.3</v>
      </c>
      <c r="I97" s="97" t="s">
        <v>201</v>
      </c>
      <c r="J97" s="95" t="s">
        <v>73</v>
      </c>
      <c r="K97" s="98" t="s">
        <v>75</v>
      </c>
      <c r="L97" s="98" t="s">
        <v>75</v>
      </c>
      <c r="M97" s="99" t="s">
        <v>296</v>
      </c>
    </row>
    <row r="98" spans="1:13" ht="17.100000000000001" customHeight="1" thickBot="1" x14ac:dyDescent="0.25">
      <c r="A98" s="44" t="s">
        <v>117</v>
      </c>
      <c r="B98" s="117" t="s">
        <v>202</v>
      </c>
      <c r="C98" s="47"/>
      <c r="D98" s="47"/>
      <c r="E98" s="46">
        <f>E99+E102+E103+E105+E106+E107+E108+E109</f>
        <v>182.7</v>
      </c>
      <c r="F98" s="46">
        <f>F99+F102+F103+F105+F106+F107+F108+F109</f>
        <v>305.7</v>
      </c>
      <c r="G98" s="46">
        <f>G99+G102+G103+G105+G106+G107+G108+G109</f>
        <v>275</v>
      </c>
      <c r="H98" s="46">
        <f>H99+H102+H103+H105+H106+H107+H108+H109</f>
        <v>30.700000000000003</v>
      </c>
      <c r="I98" s="45"/>
      <c r="J98" s="47"/>
      <c r="K98" s="48"/>
      <c r="L98" s="48"/>
      <c r="M98" s="49"/>
    </row>
    <row r="99" spans="1:13" x14ac:dyDescent="0.2">
      <c r="A99" s="140" t="s">
        <v>297</v>
      </c>
      <c r="B99" s="143" t="s">
        <v>298</v>
      </c>
      <c r="C99" s="47"/>
      <c r="D99" s="47"/>
      <c r="E99" s="46">
        <f>SUM(E100:E101)</f>
        <v>102.7</v>
      </c>
      <c r="F99" s="46">
        <f>SUM(F100:F101)</f>
        <v>102.7</v>
      </c>
      <c r="G99" s="46">
        <f>SUM(G100:G101)</f>
        <v>72.600000000000009</v>
      </c>
      <c r="H99" s="46">
        <f>SUM(H100:H101)</f>
        <v>30.1</v>
      </c>
      <c r="I99" s="172" t="s">
        <v>174</v>
      </c>
      <c r="J99" s="174" t="s">
        <v>73</v>
      </c>
      <c r="K99" s="176" t="s">
        <v>75</v>
      </c>
      <c r="L99" s="176" t="s">
        <v>75</v>
      </c>
      <c r="M99" s="186" t="s">
        <v>361</v>
      </c>
    </row>
    <row r="100" spans="1:13" x14ac:dyDescent="0.2">
      <c r="A100" s="141"/>
      <c r="B100" s="144"/>
      <c r="C100" s="35" t="s">
        <v>23</v>
      </c>
      <c r="D100" s="35" t="s">
        <v>156</v>
      </c>
      <c r="E100" s="34">
        <v>2.7</v>
      </c>
      <c r="F100" s="34">
        <v>2.7</v>
      </c>
      <c r="G100" s="34">
        <v>2.7</v>
      </c>
      <c r="H100" s="34">
        <v>0</v>
      </c>
      <c r="I100" s="184"/>
      <c r="J100" s="180"/>
      <c r="K100" s="185"/>
      <c r="L100" s="185"/>
      <c r="M100" s="187"/>
    </row>
    <row r="101" spans="1:13" ht="60.95" customHeight="1" thickBot="1" x14ac:dyDescent="0.25">
      <c r="A101" s="142"/>
      <c r="B101" s="145"/>
      <c r="C101" s="35" t="s">
        <v>11</v>
      </c>
      <c r="D101" s="35" t="s">
        <v>162</v>
      </c>
      <c r="E101" s="34">
        <v>100</v>
      </c>
      <c r="F101" s="34">
        <v>100</v>
      </c>
      <c r="G101" s="34">
        <v>69.900000000000006</v>
      </c>
      <c r="H101" s="34">
        <v>30.1</v>
      </c>
      <c r="I101" s="173"/>
      <c r="J101" s="175"/>
      <c r="K101" s="177"/>
      <c r="L101" s="177"/>
      <c r="M101" s="183"/>
    </row>
    <row r="102" spans="1:13" ht="39" hidden="1" thickBot="1" x14ac:dyDescent="0.25">
      <c r="A102" s="44" t="s">
        <v>118</v>
      </c>
      <c r="B102" s="117" t="s">
        <v>20</v>
      </c>
      <c r="C102" s="47"/>
      <c r="D102" s="47"/>
      <c r="E102" s="50">
        <v>0</v>
      </c>
      <c r="F102" s="50">
        <v>0</v>
      </c>
      <c r="G102" s="50">
        <v>0</v>
      </c>
      <c r="H102" s="50">
        <v>0</v>
      </c>
      <c r="I102" s="45" t="s">
        <v>119</v>
      </c>
      <c r="J102" s="47" t="s">
        <v>107</v>
      </c>
      <c r="K102" s="48" t="s">
        <v>75</v>
      </c>
      <c r="L102" s="48" t="s">
        <v>75</v>
      </c>
      <c r="M102" s="49"/>
    </row>
    <row r="103" spans="1:13" ht="131.25" customHeight="1" x14ac:dyDescent="0.2">
      <c r="A103" s="140" t="s">
        <v>120</v>
      </c>
      <c r="B103" s="143" t="s">
        <v>370</v>
      </c>
      <c r="C103" s="47"/>
      <c r="D103" s="47"/>
      <c r="E103" s="46">
        <f>SUM(E104:E104)</f>
        <v>40</v>
      </c>
      <c r="F103" s="46">
        <f>SUM(F104:F104)</f>
        <v>140</v>
      </c>
      <c r="G103" s="46">
        <f>SUM(G104:G104)</f>
        <v>140</v>
      </c>
      <c r="H103" s="46">
        <f>SUM(H104:H104)</f>
        <v>0</v>
      </c>
      <c r="I103" s="45" t="s">
        <v>299</v>
      </c>
      <c r="J103" s="47" t="s">
        <v>73</v>
      </c>
      <c r="K103" s="48" t="s">
        <v>99</v>
      </c>
      <c r="L103" s="48" t="s">
        <v>300</v>
      </c>
      <c r="M103" s="49" t="s">
        <v>301</v>
      </c>
    </row>
    <row r="104" spans="1:13" ht="47.25" customHeight="1" thickBot="1" x14ac:dyDescent="0.25">
      <c r="A104" s="142"/>
      <c r="B104" s="145"/>
      <c r="C104" s="35" t="s">
        <v>11</v>
      </c>
      <c r="D104" s="35" t="s">
        <v>162</v>
      </c>
      <c r="E104" s="34">
        <v>40</v>
      </c>
      <c r="F104" s="34">
        <v>140</v>
      </c>
      <c r="G104" s="34">
        <v>140</v>
      </c>
      <c r="H104" s="34">
        <v>0</v>
      </c>
      <c r="I104" s="33" t="s">
        <v>302</v>
      </c>
      <c r="J104" s="35" t="s">
        <v>107</v>
      </c>
      <c r="K104" s="36" t="s">
        <v>138</v>
      </c>
      <c r="L104" s="36" t="s">
        <v>303</v>
      </c>
      <c r="M104" s="37" t="s">
        <v>304</v>
      </c>
    </row>
    <row r="105" spans="1:13" ht="0.75" customHeight="1" thickBot="1" x14ac:dyDescent="0.25">
      <c r="A105" s="44" t="s">
        <v>305</v>
      </c>
      <c r="B105" s="117" t="s">
        <v>306</v>
      </c>
      <c r="C105" s="47"/>
      <c r="D105" s="47"/>
      <c r="E105" s="50">
        <v>0</v>
      </c>
      <c r="F105" s="50">
        <v>0</v>
      </c>
      <c r="G105" s="50">
        <v>0</v>
      </c>
      <c r="H105" s="50">
        <v>0</v>
      </c>
      <c r="I105" s="45"/>
      <c r="J105" s="47"/>
      <c r="K105" s="48"/>
      <c r="L105" s="48"/>
      <c r="M105" s="49"/>
    </row>
    <row r="106" spans="1:13" ht="39" thickBot="1" x14ac:dyDescent="0.25">
      <c r="A106" s="44" t="s">
        <v>307</v>
      </c>
      <c r="B106" s="117" t="s">
        <v>308</v>
      </c>
      <c r="C106" s="47" t="s">
        <v>11</v>
      </c>
      <c r="D106" s="47" t="s">
        <v>162</v>
      </c>
      <c r="E106" s="50">
        <v>5</v>
      </c>
      <c r="F106" s="50">
        <v>20</v>
      </c>
      <c r="G106" s="50">
        <v>19.5</v>
      </c>
      <c r="H106" s="50">
        <v>0.5</v>
      </c>
      <c r="I106" s="45" t="s">
        <v>174</v>
      </c>
      <c r="J106" s="47" t="s">
        <v>73</v>
      </c>
      <c r="K106" s="66" t="s">
        <v>75</v>
      </c>
      <c r="L106" s="66" t="s">
        <v>86</v>
      </c>
      <c r="M106" s="67" t="s">
        <v>309</v>
      </c>
    </row>
    <row r="107" spans="1:13" ht="56.1" customHeight="1" thickBot="1" x14ac:dyDescent="0.25">
      <c r="A107" s="44" t="s">
        <v>310</v>
      </c>
      <c r="B107" s="117" t="s">
        <v>311</v>
      </c>
      <c r="C107" s="47" t="s">
        <v>11</v>
      </c>
      <c r="D107" s="47" t="s">
        <v>162</v>
      </c>
      <c r="E107" s="50">
        <v>5</v>
      </c>
      <c r="F107" s="50">
        <v>19.100000000000001</v>
      </c>
      <c r="G107" s="50">
        <v>19</v>
      </c>
      <c r="H107" s="50">
        <v>0.1</v>
      </c>
      <c r="I107" s="45" t="s">
        <v>174</v>
      </c>
      <c r="J107" s="47" t="s">
        <v>73</v>
      </c>
      <c r="K107" s="48" t="s">
        <v>75</v>
      </c>
      <c r="L107" s="48" t="s">
        <v>75</v>
      </c>
      <c r="M107" s="49" t="s">
        <v>312</v>
      </c>
    </row>
    <row r="108" spans="1:13" ht="54.6" customHeight="1" thickBot="1" x14ac:dyDescent="0.25">
      <c r="A108" s="44" t="s">
        <v>313</v>
      </c>
      <c r="B108" s="117" t="s">
        <v>371</v>
      </c>
      <c r="C108" s="47" t="s">
        <v>11</v>
      </c>
      <c r="D108" s="47" t="s">
        <v>162</v>
      </c>
      <c r="E108" s="50">
        <v>20</v>
      </c>
      <c r="F108" s="50">
        <v>23.9</v>
      </c>
      <c r="G108" s="50">
        <v>23.9</v>
      </c>
      <c r="H108" s="50">
        <v>0</v>
      </c>
      <c r="I108" s="45" t="s">
        <v>174</v>
      </c>
      <c r="J108" s="47" t="s">
        <v>73</v>
      </c>
      <c r="K108" s="48" t="s">
        <v>75</v>
      </c>
      <c r="L108" s="48" t="s">
        <v>75</v>
      </c>
      <c r="M108" s="49" t="s">
        <v>314</v>
      </c>
    </row>
    <row r="109" spans="1:13" ht="41.45" customHeight="1" thickBot="1" x14ac:dyDescent="0.25">
      <c r="A109" s="94" t="s">
        <v>315</v>
      </c>
      <c r="B109" s="120" t="s">
        <v>316</v>
      </c>
      <c r="C109" s="95" t="s">
        <v>11</v>
      </c>
      <c r="D109" s="95" t="s">
        <v>162</v>
      </c>
      <c r="E109" s="96">
        <v>10</v>
      </c>
      <c r="F109" s="96">
        <v>0</v>
      </c>
      <c r="G109" s="96">
        <v>0</v>
      </c>
      <c r="H109" s="96">
        <v>0</v>
      </c>
      <c r="I109" s="97" t="s">
        <v>174</v>
      </c>
      <c r="J109" s="95" t="s">
        <v>73</v>
      </c>
      <c r="K109" s="98" t="s">
        <v>75</v>
      </c>
      <c r="L109" s="98" t="s">
        <v>75</v>
      </c>
      <c r="M109" s="99" t="s">
        <v>362</v>
      </c>
    </row>
    <row r="110" spans="1:13" ht="13.5" thickBot="1" x14ac:dyDescent="0.25">
      <c r="A110" s="44" t="s">
        <v>121</v>
      </c>
      <c r="B110" s="117" t="s">
        <v>203</v>
      </c>
      <c r="C110" s="47"/>
      <c r="D110" s="47"/>
      <c r="E110" s="46">
        <f>E111+E114</f>
        <v>114.69999999999999</v>
      </c>
      <c r="F110" s="46">
        <f>F111+F114</f>
        <v>171.4</v>
      </c>
      <c r="G110" s="46">
        <f>G111+G114+0.1</f>
        <v>169.70000000000002</v>
      </c>
      <c r="H110" s="46">
        <f>H111+H114-0.1</f>
        <v>1.7</v>
      </c>
      <c r="I110" s="45"/>
      <c r="J110" s="47"/>
      <c r="K110" s="48"/>
      <c r="L110" s="48"/>
      <c r="M110" s="49"/>
    </row>
    <row r="111" spans="1:13" x14ac:dyDescent="0.2">
      <c r="A111" s="140" t="s">
        <v>122</v>
      </c>
      <c r="B111" s="143" t="s">
        <v>317</v>
      </c>
      <c r="C111" s="47"/>
      <c r="D111" s="47"/>
      <c r="E111" s="46">
        <f>SUM(E112:E113)</f>
        <v>95.3</v>
      </c>
      <c r="F111" s="46">
        <f>SUM(F112:F113)</f>
        <v>152</v>
      </c>
      <c r="G111" s="46">
        <f>SUM(G112:G113)</f>
        <v>151.80000000000001</v>
      </c>
      <c r="H111" s="46">
        <f>SUM(H112:H113)</f>
        <v>0.2</v>
      </c>
      <c r="I111" s="172" t="s">
        <v>123</v>
      </c>
      <c r="J111" s="174" t="s">
        <v>318</v>
      </c>
      <c r="K111" s="176" t="s">
        <v>319</v>
      </c>
      <c r="L111" s="176" t="s">
        <v>320</v>
      </c>
      <c r="M111" s="186" t="s">
        <v>363</v>
      </c>
    </row>
    <row r="112" spans="1:13" x14ac:dyDescent="0.2">
      <c r="A112" s="141"/>
      <c r="B112" s="144"/>
      <c r="C112" s="35" t="s">
        <v>6</v>
      </c>
      <c r="D112" s="35" t="s">
        <v>150</v>
      </c>
      <c r="E112" s="34">
        <v>30</v>
      </c>
      <c r="F112" s="34">
        <v>86.7</v>
      </c>
      <c r="G112" s="34">
        <v>86.5</v>
      </c>
      <c r="H112" s="34">
        <v>0.2</v>
      </c>
      <c r="I112" s="178"/>
      <c r="J112" s="180"/>
      <c r="K112" s="185"/>
      <c r="L112" s="185"/>
      <c r="M112" s="187"/>
    </row>
    <row r="113" spans="1:13" ht="18.75" customHeight="1" thickBot="1" x14ac:dyDescent="0.25">
      <c r="A113" s="142"/>
      <c r="B113" s="145"/>
      <c r="C113" s="35" t="s">
        <v>11</v>
      </c>
      <c r="D113" s="35" t="s">
        <v>162</v>
      </c>
      <c r="E113" s="34">
        <v>65.3</v>
      </c>
      <c r="F113" s="34">
        <v>65.3</v>
      </c>
      <c r="G113" s="34">
        <v>65.3</v>
      </c>
      <c r="H113" s="34">
        <v>0</v>
      </c>
      <c r="I113" s="179"/>
      <c r="J113" s="175"/>
      <c r="K113" s="177"/>
      <c r="L113" s="177"/>
      <c r="M113" s="183"/>
    </row>
    <row r="114" spans="1:13" ht="25.5" x14ac:dyDescent="0.2">
      <c r="A114" s="140" t="s">
        <v>124</v>
      </c>
      <c r="B114" s="143" t="s">
        <v>372</v>
      </c>
      <c r="C114" s="47"/>
      <c r="D114" s="47"/>
      <c r="E114" s="46">
        <f>SUM(E115:E116)</f>
        <v>19.399999999999999</v>
      </c>
      <c r="F114" s="46">
        <f>SUM(F115:F116)</f>
        <v>19.399999999999999</v>
      </c>
      <c r="G114" s="46">
        <f>SUM(G115:G116)</f>
        <v>17.8</v>
      </c>
      <c r="H114" s="46">
        <f>SUM(H115:H116)</f>
        <v>1.6</v>
      </c>
      <c r="I114" s="64" t="s">
        <v>204</v>
      </c>
      <c r="J114" s="65" t="s">
        <v>125</v>
      </c>
      <c r="K114" s="66" t="s">
        <v>75</v>
      </c>
      <c r="L114" s="66" t="s">
        <v>75</v>
      </c>
      <c r="M114" s="67"/>
    </row>
    <row r="115" spans="1:13" ht="70.5" customHeight="1" x14ac:dyDescent="0.2">
      <c r="A115" s="141"/>
      <c r="B115" s="144"/>
      <c r="C115" s="35" t="s">
        <v>6</v>
      </c>
      <c r="D115" s="35" t="s">
        <v>150</v>
      </c>
      <c r="E115" s="34">
        <v>19.399999999999999</v>
      </c>
      <c r="F115" s="34">
        <v>19.399999999999999</v>
      </c>
      <c r="G115" s="34">
        <v>17.8</v>
      </c>
      <c r="H115" s="34">
        <v>1.6</v>
      </c>
      <c r="I115" s="78" t="s">
        <v>205</v>
      </c>
      <c r="J115" s="79" t="s">
        <v>318</v>
      </c>
      <c r="K115" s="77" t="s">
        <v>75</v>
      </c>
      <c r="L115" s="84">
        <v>1</v>
      </c>
      <c r="M115" s="85" t="s">
        <v>364</v>
      </c>
    </row>
    <row r="116" spans="1:13" ht="40.5" customHeight="1" thickBot="1" x14ac:dyDescent="0.25">
      <c r="A116" s="142"/>
      <c r="B116" s="145"/>
      <c r="C116" s="35"/>
      <c r="D116" s="35"/>
      <c r="E116" s="61">
        <v>0</v>
      </c>
      <c r="F116" s="61">
        <v>0</v>
      </c>
      <c r="G116" s="61">
        <v>0</v>
      </c>
      <c r="H116" s="61">
        <v>0</v>
      </c>
      <c r="I116" s="33" t="s">
        <v>321</v>
      </c>
      <c r="J116" s="35" t="s">
        <v>73</v>
      </c>
      <c r="K116" s="36" t="s">
        <v>86</v>
      </c>
      <c r="L116" s="36" t="s">
        <v>86</v>
      </c>
      <c r="M116" s="37" t="s">
        <v>322</v>
      </c>
    </row>
    <row r="117" spans="1:13" ht="26.25" thickBot="1" x14ac:dyDescent="0.25">
      <c r="A117" s="38" t="s">
        <v>126</v>
      </c>
      <c r="B117" s="116" t="s">
        <v>21</v>
      </c>
      <c r="C117" s="41"/>
      <c r="D117" s="41"/>
      <c r="E117" s="40">
        <f>SUM(E118:E118)</f>
        <v>984.8</v>
      </c>
      <c r="F117" s="40">
        <f>SUM(F118:F118)</f>
        <v>359.9</v>
      </c>
      <c r="G117" s="40">
        <f>SUM(G118:G118)</f>
        <v>345</v>
      </c>
      <c r="H117" s="40">
        <f>SUM(H118:H118)</f>
        <v>14.9</v>
      </c>
      <c r="I117" s="39"/>
      <c r="J117" s="41"/>
      <c r="K117" s="42"/>
      <c r="L117" s="42"/>
      <c r="M117" s="43"/>
    </row>
    <row r="118" spans="1:13" ht="27.95" customHeight="1" thickBot="1" x14ac:dyDescent="0.25">
      <c r="A118" s="44" t="s">
        <v>127</v>
      </c>
      <c r="B118" s="117" t="s">
        <v>206</v>
      </c>
      <c r="C118" s="47"/>
      <c r="D118" s="47"/>
      <c r="E118" s="46">
        <f>E119+E120+E123+E126</f>
        <v>984.8</v>
      </c>
      <c r="F118" s="46">
        <f>F119+F120+F123+F126</f>
        <v>359.9</v>
      </c>
      <c r="G118" s="46">
        <f>G119+G120+G123+G126</f>
        <v>345</v>
      </c>
      <c r="H118" s="46">
        <f>H119+H120+H123+H126</f>
        <v>14.9</v>
      </c>
      <c r="I118" s="45"/>
      <c r="J118" s="47"/>
      <c r="K118" s="48"/>
      <c r="L118" s="48"/>
      <c r="M118" s="49"/>
    </row>
    <row r="119" spans="1:13" ht="39" hidden="1" thickBot="1" x14ac:dyDescent="0.25">
      <c r="A119" s="44" t="s">
        <v>128</v>
      </c>
      <c r="B119" s="117" t="s">
        <v>129</v>
      </c>
      <c r="C119" s="47"/>
      <c r="D119" s="47"/>
      <c r="E119" s="50">
        <v>0</v>
      </c>
      <c r="F119" s="50">
        <v>0</v>
      </c>
      <c r="G119" s="50">
        <v>0</v>
      </c>
      <c r="H119" s="50">
        <v>0</v>
      </c>
      <c r="I119" s="45" t="s">
        <v>130</v>
      </c>
      <c r="J119" s="47" t="s">
        <v>73</v>
      </c>
      <c r="K119" s="48" t="s">
        <v>75</v>
      </c>
      <c r="L119" s="48" t="s">
        <v>75</v>
      </c>
      <c r="M119" s="49"/>
    </row>
    <row r="120" spans="1:13" x14ac:dyDescent="0.2">
      <c r="A120" s="146" t="s">
        <v>170</v>
      </c>
      <c r="B120" s="149" t="s">
        <v>341</v>
      </c>
      <c r="C120" s="65"/>
      <c r="D120" s="65"/>
      <c r="E120" s="107">
        <f>SUM(E121:E122)</f>
        <v>728.3</v>
      </c>
      <c r="F120" s="107">
        <f>SUM(F121:F122)</f>
        <v>0</v>
      </c>
      <c r="G120" s="107">
        <f>SUM(G121:G122)</f>
        <v>0</v>
      </c>
      <c r="H120" s="107">
        <f>SUM(H121:H122)</f>
        <v>0</v>
      </c>
      <c r="I120" s="152" t="s">
        <v>207</v>
      </c>
      <c r="J120" s="155" t="s">
        <v>107</v>
      </c>
      <c r="K120" s="158" t="s">
        <v>75</v>
      </c>
      <c r="L120" s="158" t="s">
        <v>75</v>
      </c>
      <c r="M120" s="161" t="s">
        <v>365</v>
      </c>
    </row>
    <row r="121" spans="1:13" x14ac:dyDescent="0.2">
      <c r="A121" s="147"/>
      <c r="B121" s="150"/>
      <c r="C121" s="79" t="s">
        <v>23</v>
      </c>
      <c r="D121" s="79" t="s">
        <v>156</v>
      </c>
      <c r="E121" s="108">
        <v>311.8</v>
      </c>
      <c r="F121" s="108">
        <v>0</v>
      </c>
      <c r="G121" s="108">
        <v>0</v>
      </c>
      <c r="H121" s="108">
        <v>0</v>
      </c>
      <c r="I121" s="153"/>
      <c r="J121" s="156"/>
      <c r="K121" s="159"/>
      <c r="L121" s="163"/>
      <c r="M121" s="165"/>
    </row>
    <row r="122" spans="1:13" ht="168.75" customHeight="1" thickBot="1" x14ac:dyDescent="0.25">
      <c r="A122" s="148"/>
      <c r="B122" s="151"/>
      <c r="C122" s="79" t="s">
        <v>11</v>
      </c>
      <c r="D122" s="79" t="s">
        <v>162</v>
      </c>
      <c r="E122" s="108">
        <v>416.5</v>
      </c>
      <c r="F122" s="108">
        <v>0</v>
      </c>
      <c r="G122" s="108">
        <v>0</v>
      </c>
      <c r="H122" s="108">
        <v>0</v>
      </c>
      <c r="I122" s="154"/>
      <c r="J122" s="157"/>
      <c r="K122" s="160"/>
      <c r="L122" s="164"/>
      <c r="M122" s="162"/>
    </row>
    <row r="123" spans="1:13" ht="57.95" customHeight="1" x14ac:dyDescent="0.2">
      <c r="A123" s="166" t="s">
        <v>171</v>
      </c>
      <c r="B123" s="169" t="s">
        <v>172</v>
      </c>
      <c r="C123" s="95"/>
      <c r="D123" s="95"/>
      <c r="E123" s="104">
        <f>SUM(E124:E125)</f>
        <v>56.5</v>
      </c>
      <c r="F123" s="104">
        <f>SUM(F124:F125)</f>
        <v>36.700000000000003</v>
      </c>
      <c r="G123" s="104">
        <f>SUM(G124:G125)</f>
        <v>27.7</v>
      </c>
      <c r="H123" s="104">
        <f>SUM(H124:H125)</f>
        <v>9</v>
      </c>
      <c r="I123" s="45" t="s">
        <v>323</v>
      </c>
      <c r="J123" s="47" t="s">
        <v>73</v>
      </c>
      <c r="K123" s="48" t="s">
        <v>86</v>
      </c>
      <c r="L123" s="48" t="s">
        <v>86</v>
      </c>
      <c r="M123" s="49" t="s">
        <v>366</v>
      </c>
    </row>
    <row r="124" spans="1:13" ht="29.1" customHeight="1" x14ac:dyDescent="0.2">
      <c r="A124" s="167"/>
      <c r="B124" s="170"/>
      <c r="C124" s="101" t="s">
        <v>11</v>
      </c>
      <c r="D124" s="101" t="s">
        <v>162</v>
      </c>
      <c r="E124" s="106">
        <v>30.6</v>
      </c>
      <c r="F124" s="106">
        <v>20.6</v>
      </c>
      <c r="G124" s="106">
        <v>15.5</v>
      </c>
      <c r="H124" s="106">
        <v>5.0999999999999996</v>
      </c>
      <c r="I124" s="33" t="s">
        <v>324</v>
      </c>
      <c r="J124" s="35" t="s">
        <v>73</v>
      </c>
      <c r="K124" s="36" t="s">
        <v>86</v>
      </c>
      <c r="L124" s="36" t="s">
        <v>86</v>
      </c>
      <c r="M124" s="37" t="s">
        <v>339</v>
      </c>
    </row>
    <row r="125" spans="1:13" ht="146.1" customHeight="1" thickBot="1" x14ac:dyDescent="0.25">
      <c r="A125" s="168"/>
      <c r="B125" s="171"/>
      <c r="C125" s="101" t="s">
        <v>6</v>
      </c>
      <c r="D125" s="101" t="s">
        <v>150</v>
      </c>
      <c r="E125" s="106">
        <v>25.9</v>
      </c>
      <c r="F125" s="106">
        <v>16.100000000000001</v>
      </c>
      <c r="G125" s="106">
        <v>12.2</v>
      </c>
      <c r="H125" s="106">
        <v>3.9</v>
      </c>
      <c r="I125" s="100" t="s">
        <v>325</v>
      </c>
      <c r="J125" s="101" t="s">
        <v>73</v>
      </c>
      <c r="K125" s="102" t="s">
        <v>99</v>
      </c>
      <c r="L125" s="102" t="s">
        <v>75</v>
      </c>
      <c r="M125" s="103" t="s">
        <v>367</v>
      </c>
    </row>
    <row r="126" spans="1:13" x14ac:dyDescent="0.2">
      <c r="A126" s="140" t="s">
        <v>208</v>
      </c>
      <c r="B126" s="143" t="s">
        <v>209</v>
      </c>
      <c r="C126" s="47"/>
      <c r="D126" s="47"/>
      <c r="E126" s="46">
        <f>SUM(E127:E127)</f>
        <v>200</v>
      </c>
      <c r="F126" s="46">
        <f>SUM(F127:F127)</f>
        <v>323.2</v>
      </c>
      <c r="G126" s="46">
        <f>SUM(G127:G127)</f>
        <v>317.3</v>
      </c>
      <c r="H126" s="46">
        <f>SUM(H127:H127)</f>
        <v>5.9</v>
      </c>
      <c r="I126" s="172" t="s">
        <v>106</v>
      </c>
      <c r="J126" s="174" t="s">
        <v>107</v>
      </c>
      <c r="K126" s="176" t="s">
        <v>108</v>
      </c>
      <c r="L126" s="176" t="s">
        <v>326</v>
      </c>
      <c r="M126" s="161" t="s">
        <v>368</v>
      </c>
    </row>
    <row r="127" spans="1:13" ht="61.5" customHeight="1" thickBot="1" x14ac:dyDescent="0.25">
      <c r="A127" s="142"/>
      <c r="B127" s="145"/>
      <c r="C127" s="52" t="s">
        <v>11</v>
      </c>
      <c r="D127" s="52" t="s">
        <v>162</v>
      </c>
      <c r="E127" s="51">
        <v>200</v>
      </c>
      <c r="F127" s="51">
        <v>323.2</v>
      </c>
      <c r="G127" s="51">
        <v>317.3</v>
      </c>
      <c r="H127" s="51">
        <v>5.9</v>
      </c>
      <c r="I127" s="173"/>
      <c r="J127" s="175"/>
      <c r="K127" s="177"/>
      <c r="L127" s="177"/>
      <c r="M127" s="162"/>
    </row>
    <row r="128" spans="1:13" x14ac:dyDescent="0.2">
      <c r="A128" s="53"/>
      <c r="B128" s="121"/>
      <c r="C128" s="56"/>
      <c r="D128" s="56"/>
      <c r="E128" s="55"/>
      <c r="F128" s="55"/>
      <c r="G128" s="55"/>
      <c r="H128" s="55"/>
      <c r="I128" s="54"/>
      <c r="J128" s="56"/>
      <c r="K128" s="57"/>
      <c r="L128" s="57"/>
      <c r="M128" s="54"/>
    </row>
    <row r="129" spans="1:13" x14ac:dyDescent="0.2">
      <c r="A129" s="53"/>
      <c r="B129" s="121"/>
      <c r="C129" s="56"/>
      <c r="D129" s="56"/>
      <c r="E129" s="55"/>
      <c r="F129" s="55"/>
      <c r="G129" s="55"/>
      <c r="H129" s="55"/>
      <c r="I129" s="54"/>
      <c r="J129" s="56"/>
      <c r="K129" s="57"/>
      <c r="L129" s="57"/>
      <c r="M129" s="54"/>
    </row>
    <row r="130" spans="1:13" ht="51" x14ac:dyDescent="0.2">
      <c r="A130" s="69" t="s">
        <v>42</v>
      </c>
      <c r="B130" s="122" t="s">
        <v>43</v>
      </c>
      <c r="C130" s="69" t="s">
        <v>45</v>
      </c>
      <c r="D130" s="69" t="s">
        <v>46</v>
      </c>
      <c r="E130" s="69" t="s">
        <v>47</v>
      </c>
      <c r="F130" s="69" t="s">
        <v>48</v>
      </c>
    </row>
    <row r="131" spans="1:13" x14ac:dyDescent="0.2">
      <c r="A131" s="32" t="s">
        <v>11</v>
      </c>
      <c r="B131" s="115" t="s">
        <v>373</v>
      </c>
      <c r="C131" s="62">
        <v>2271.5</v>
      </c>
      <c r="D131" s="62">
        <v>1455.8</v>
      </c>
      <c r="E131" s="34">
        <v>1386.3</v>
      </c>
      <c r="F131" s="34">
        <v>69.5</v>
      </c>
    </row>
    <row r="132" spans="1:13" ht="25.5" x14ac:dyDescent="0.2">
      <c r="A132" s="32" t="s">
        <v>17</v>
      </c>
      <c r="B132" s="115" t="s">
        <v>132</v>
      </c>
      <c r="C132" s="62">
        <v>0</v>
      </c>
      <c r="D132" s="62">
        <v>14.4</v>
      </c>
      <c r="E132" s="34">
        <v>12.3</v>
      </c>
      <c r="F132" s="34">
        <v>2.1</v>
      </c>
    </row>
    <row r="133" spans="1:13" ht="25.5" x14ac:dyDescent="0.2">
      <c r="A133" s="32" t="s">
        <v>6</v>
      </c>
      <c r="B133" s="115" t="s">
        <v>135</v>
      </c>
      <c r="C133" s="62">
        <v>504</v>
      </c>
      <c r="D133" s="62">
        <v>739.3</v>
      </c>
      <c r="E133" s="34">
        <v>597.6</v>
      </c>
      <c r="F133" s="34">
        <v>141.69999999999999</v>
      </c>
    </row>
    <row r="134" spans="1:13" x14ac:dyDescent="0.2">
      <c r="A134" s="32" t="s">
        <v>168</v>
      </c>
      <c r="B134" s="115" t="s">
        <v>173</v>
      </c>
      <c r="C134" s="62">
        <v>6.2</v>
      </c>
      <c r="D134" s="62">
        <v>6.2</v>
      </c>
      <c r="E134" s="34">
        <v>5.3</v>
      </c>
      <c r="F134" s="34">
        <v>0.9</v>
      </c>
    </row>
    <row r="135" spans="1:13" ht="25.5" x14ac:dyDescent="0.2">
      <c r="A135" s="32" t="s">
        <v>24</v>
      </c>
      <c r="B135" s="115" t="s">
        <v>374</v>
      </c>
      <c r="C135" s="62">
        <v>68.3</v>
      </c>
      <c r="D135" s="62">
        <v>68.3</v>
      </c>
      <c r="E135" s="34">
        <v>59.5</v>
      </c>
      <c r="F135" s="34">
        <v>8.8000000000000007</v>
      </c>
    </row>
    <row r="136" spans="1:13" x14ac:dyDescent="0.2">
      <c r="A136" s="32" t="s">
        <v>3</v>
      </c>
      <c r="B136" s="115" t="s">
        <v>133</v>
      </c>
      <c r="C136" s="62">
        <v>4708</v>
      </c>
      <c r="D136" s="62">
        <v>4708</v>
      </c>
      <c r="E136" s="34">
        <v>4708</v>
      </c>
      <c r="F136" s="34">
        <v>0</v>
      </c>
    </row>
    <row r="137" spans="1:13" ht="25.5" x14ac:dyDescent="0.2">
      <c r="A137" s="32" t="s">
        <v>9</v>
      </c>
      <c r="B137" s="115" t="s">
        <v>136</v>
      </c>
      <c r="C137" s="62">
        <v>274.8</v>
      </c>
      <c r="D137" s="62">
        <v>274.8</v>
      </c>
      <c r="E137" s="34">
        <v>250.6</v>
      </c>
      <c r="F137" s="34">
        <v>24.2</v>
      </c>
    </row>
    <row r="138" spans="1:13" ht="25.5" x14ac:dyDescent="0.2">
      <c r="A138" s="32" t="s">
        <v>27</v>
      </c>
      <c r="B138" s="115" t="s">
        <v>375</v>
      </c>
      <c r="C138" s="62">
        <v>45.9</v>
      </c>
      <c r="D138" s="62">
        <v>45.9</v>
      </c>
      <c r="E138" s="34">
        <v>45.9</v>
      </c>
      <c r="F138" s="34">
        <v>0</v>
      </c>
    </row>
    <row r="139" spans="1:13" ht="25.5" x14ac:dyDescent="0.2">
      <c r="A139" s="32" t="s">
        <v>23</v>
      </c>
      <c r="B139" s="115" t="s">
        <v>131</v>
      </c>
      <c r="C139" s="62">
        <v>1225.8</v>
      </c>
      <c r="D139" s="62">
        <v>1127.9000000000001</v>
      </c>
      <c r="E139" s="34">
        <v>1126.5</v>
      </c>
      <c r="F139" s="34">
        <v>1.4</v>
      </c>
    </row>
    <row r="140" spans="1:13" ht="25.5" x14ac:dyDescent="0.2">
      <c r="A140" s="32" t="s">
        <v>211</v>
      </c>
      <c r="B140" s="115" t="s">
        <v>212</v>
      </c>
      <c r="C140" s="62">
        <v>4</v>
      </c>
      <c r="D140" s="62">
        <v>4</v>
      </c>
      <c r="E140" s="34">
        <v>4</v>
      </c>
      <c r="F140" s="34">
        <v>0</v>
      </c>
    </row>
    <row r="141" spans="1:13" x14ac:dyDescent="0.2">
      <c r="A141" s="32" t="s">
        <v>4</v>
      </c>
      <c r="B141" s="115" t="s">
        <v>134</v>
      </c>
      <c r="C141" s="62">
        <v>912.9</v>
      </c>
      <c r="D141" s="62">
        <v>920.3</v>
      </c>
      <c r="E141" s="34">
        <v>545.5</v>
      </c>
      <c r="F141" s="34">
        <v>374.8</v>
      </c>
    </row>
    <row r="142" spans="1:13" x14ac:dyDescent="0.2">
      <c r="A142" s="58"/>
      <c r="B142" s="123" t="s">
        <v>18</v>
      </c>
      <c r="C142" s="63">
        <f>SUM(C131:C141)</f>
        <v>10021.4</v>
      </c>
      <c r="D142" s="63">
        <f>SUM(D131:D141)</f>
        <v>9364.9</v>
      </c>
      <c r="E142" s="59">
        <f>SUM(E131:E141)</f>
        <v>8741.5</v>
      </c>
      <c r="F142" s="59">
        <f>SUM(F131:F141)</f>
        <v>623.4</v>
      </c>
    </row>
    <row r="143" spans="1:13" x14ac:dyDescent="0.2">
      <c r="H143" s="217" t="s">
        <v>342</v>
      </c>
      <c r="I143" s="217"/>
      <c r="J143" s="217"/>
    </row>
  </sheetData>
  <mergeCells count="128">
    <mergeCell ref="H143:J143"/>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A17:A19"/>
    <mergeCell ref="B17:B19"/>
    <mergeCell ref="I17:I19"/>
    <mergeCell ref="J17:J19"/>
    <mergeCell ref="K17:K19"/>
    <mergeCell ref="L17:L19"/>
    <mergeCell ref="M17:M19"/>
    <mergeCell ref="A20:A21"/>
    <mergeCell ref="B20:B21"/>
    <mergeCell ref="I20:I21"/>
    <mergeCell ref="J20:J21"/>
    <mergeCell ref="K20:K21"/>
    <mergeCell ref="L20:L21"/>
    <mergeCell ref="M20:M21"/>
    <mergeCell ref="M24:M26"/>
    <mergeCell ref="A29:A30"/>
    <mergeCell ref="B29:B30"/>
    <mergeCell ref="L24:L26"/>
    <mergeCell ref="A36:A37"/>
    <mergeCell ref="B36:B37"/>
    <mergeCell ref="I36:I37"/>
    <mergeCell ref="J36:J37"/>
    <mergeCell ref="K36:K37"/>
    <mergeCell ref="A23:A26"/>
    <mergeCell ref="B23:B26"/>
    <mergeCell ref="I24:I26"/>
    <mergeCell ref="J24:J26"/>
    <mergeCell ref="K24:K26"/>
    <mergeCell ref="M43:M44"/>
    <mergeCell ref="A47:A49"/>
    <mergeCell ref="B47:B49"/>
    <mergeCell ref="I47:I49"/>
    <mergeCell ref="J47:J49"/>
    <mergeCell ref="K47:K49"/>
    <mergeCell ref="L47:L49"/>
    <mergeCell ref="M47:M49"/>
    <mergeCell ref="A42:A44"/>
    <mergeCell ref="B42:B44"/>
    <mergeCell ref="I43:I44"/>
    <mergeCell ref="J43:J44"/>
    <mergeCell ref="K43:K44"/>
    <mergeCell ref="L43:L44"/>
    <mergeCell ref="A76:A80"/>
    <mergeCell ref="B76:B80"/>
    <mergeCell ref="A82:A85"/>
    <mergeCell ref="B82:B85"/>
    <mergeCell ref="I82:I85"/>
    <mergeCell ref="J82:J85"/>
    <mergeCell ref="M51:M54"/>
    <mergeCell ref="A55:A57"/>
    <mergeCell ref="B55:B57"/>
    <mergeCell ref="A66:A69"/>
    <mergeCell ref="B66:B69"/>
    <mergeCell ref="A72:A73"/>
    <mergeCell ref="B72:B73"/>
    <mergeCell ref="A51:A54"/>
    <mergeCell ref="B51:B54"/>
    <mergeCell ref="I51:I54"/>
    <mergeCell ref="J51:J54"/>
    <mergeCell ref="K51:K54"/>
    <mergeCell ref="L51:L54"/>
    <mergeCell ref="K82:K85"/>
    <mergeCell ref="L82:L85"/>
    <mergeCell ref="M82:M85"/>
    <mergeCell ref="A87:A89"/>
    <mergeCell ref="B87:B89"/>
    <mergeCell ref="I87:I89"/>
    <mergeCell ref="J87:J89"/>
    <mergeCell ref="K87:K89"/>
    <mergeCell ref="L87:L89"/>
    <mergeCell ref="M87:M89"/>
    <mergeCell ref="A103:A104"/>
    <mergeCell ref="B103:B104"/>
    <mergeCell ref="A111:A113"/>
    <mergeCell ref="B111:B113"/>
    <mergeCell ref="I111:I113"/>
    <mergeCell ref="J111:J113"/>
    <mergeCell ref="M91:M96"/>
    <mergeCell ref="A99:A101"/>
    <mergeCell ref="B99:B101"/>
    <mergeCell ref="I99:I101"/>
    <mergeCell ref="J99:J101"/>
    <mergeCell ref="K99:K101"/>
    <mergeCell ref="L99:L101"/>
    <mergeCell ref="M99:M101"/>
    <mergeCell ref="A90:A96"/>
    <mergeCell ref="B90:B96"/>
    <mergeCell ref="I91:I96"/>
    <mergeCell ref="J91:J96"/>
    <mergeCell ref="K91:K96"/>
    <mergeCell ref="L91:L96"/>
    <mergeCell ref="K111:K113"/>
    <mergeCell ref="L111:L113"/>
    <mergeCell ref="M111:M113"/>
    <mergeCell ref="A114:A116"/>
    <mergeCell ref="B114:B116"/>
    <mergeCell ref="A120:A122"/>
    <mergeCell ref="B120:B122"/>
    <mergeCell ref="I120:I122"/>
    <mergeCell ref="J120:J122"/>
    <mergeCell ref="K120:K122"/>
    <mergeCell ref="M126:M127"/>
    <mergeCell ref="L120:L122"/>
    <mergeCell ref="M120:M122"/>
    <mergeCell ref="A123:A125"/>
    <mergeCell ref="B123:B125"/>
    <mergeCell ref="A126:A127"/>
    <mergeCell ref="B126:B127"/>
    <mergeCell ref="I126:I127"/>
    <mergeCell ref="J126:J127"/>
    <mergeCell ref="K126:K127"/>
    <mergeCell ref="L126:L127"/>
  </mergeCells>
  <pageMargins left="0.39370078740157483" right="0.39370078740157483" top="0.39370078740157483" bottom="0.39370078740157483" header="0" footer="0"/>
  <pageSetup paperSize="9" scale="66" orientation="landscape" r:id="rId1"/>
  <rowBreaks count="7" manualBreakCount="7">
    <brk id="27" max="12" man="1"/>
    <brk id="42" max="12" man="1"/>
    <brk id="55" max="12" man="1"/>
    <brk id="74" max="12" man="1"/>
    <brk id="97" max="12" man="1"/>
    <brk id="113" max="12" man="1"/>
    <brk id="128"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1</vt:i4>
      </vt:variant>
    </vt:vector>
  </HeadingPairs>
  <TitlesOfParts>
    <vt:vector size="3" baseType="lpstr">
      <vt:lpstr>Ataskaita</vt:lpstr>
      <vt:lpstr>5 programa</vt:lpstr>
      <vt:lpstr>'5 programa'!Print_Area</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2023-02-28T15:11:47Z</cp:lastPrinted>
  <dcterms:created xsi:type="dcterms:W3CDTF">2015-10-26T14:41:47Z</dcterms:created>
  <dcterms:modified xsi:type="dcterms:W3CDTF">2023-03-01T13:29:58Z</dcterms:modified>
</cp:coreProperties>
</file>